
<file path=[Content_Types].xml><?xml version="1.0" encoding="utf-8"?>
<Types xmlns="http://schemas.openxmlformats.org/package/2006/content-type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Diski v skupni rabi\0888 OVE MFE\0888 JN\0888 JN objava popravkov\0888 2500912 Oddano na portal v2\KI\7 Občina Vrhnika\"/>
    </mc:Choice>
  </mc:AlternateContent>
  <xr:revisionPtr revIDLastSave="0" documentId="13_ncr:1_{DF250B73-349D-4D42-B0D5-F76F59D36C5C}" xr6:coauthVersionLast="47" xr6:coauthVersionMax="47" xr10:uidLastSave="{00000000-0000-0000-0000-000000000000}"/>
  <bookViews>
    <workbookView xWindow="-108" yWindow="-108" windowWidth="23256" windowHeight="12456" activeTab="3" xr2:uid="{BBD5E28B-EC51-46C5-89E4-80F6D68BA8EA}"/>
  </bookViews>
  <sheets>
    <sheet name="REKAPITULACIJA" sheetId="1" r:id="rId1"/>
    <sheet name="VRTEC_ŽELVICA_VRHNIKA" sheetId="2" r:id="rId2"/>
    <sheet name="OŠ_AMS_VRHNIKA" sheetId="3" r:id="rId3"/>
    <sheet name="Grelni kabli Dvorana"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4" l="1"/>
  <c r="F8" i="4"/>
  <c r="F9" i="4"/>
  <c r="F10" i="4"/>
  <c r="F12" i="4"/>
  <c r="F13" i="4"/>
  <c r="F14" i="4"/>
  <c r="F16" i="4"/>
  <c r="F17" i="4"/>
  <c r="F18" i="4"/>
  <c r="F19" i="4"/>
  <c r="F21" i="4"/>
  <c r="F22" i="4"/>
  <c r="F23" i="4"/>
  <c r="F24" i="4"/>
  <c r="F25" i="4" s="1"/>
  <c r="D11" i="1" s="1"/>
  <c r="D16" i="1" s="1"/>
  <c r="F6" i="4"/>
  <c r="A9" i="4"/>
  <c r="A10" i="4" s="1"/>
  <c r="I128" i="3"/>
  <c r="D10" i="1" s="1"/>
  <c r="I126" i="3"/>
  <c r="I125" i="3"/>
  <c r="I124" i="3"/>
  <c r="I118" i="3"/>
  <c r="I115" i="3"/>
  <c r="I111" i="3"/>
  <c r="I108" i="3"/>
  <c r="I104" i="3"/>
  <c r="I103" i="3"/>
  <c r="I98" i="3"/>
  <c r="I97" i="3"/>
  <c r="I96" i="3"/>
  <c r="I95" i="3"/>
  <c r="I94" i="3"/>
  <c r="I91" i="3"/>
  <c r="I90" i="3"/>
  <c r="I89" i="3"/>
  <c r="I88" i="3"/>
  <c r="I87" i="3"/>
  <c r="I86" i="3"/>
  <c r="I85" i="3"/>
  <c r="I78" i="3"/>
  <c r="I77" i="3"/>
  <c r="I76" i="3"/>
  <c r="I74" i="3"/>
  <c r="I72" i="3"/>
  <c r="I71" i="3"/>
  <c r="I69" i="3"/>
  <c r="I66" i="3"/>
  <c r="I65" i="3"/>
  <c r="I64" i="3"/>
  <c r="I63" i="3"/>
  <c r="I62" i="3"/>
  <c r="I61" i="3"/>
  <c r="I60" i="3"/>
  <c r="I59" i="3"/>
  <c r="I58" i="3"/>
  <c r="I57" i="3"/>
  <c r="I56" i="3"/>
  <c r="I54" i="3"/>
  <c r="I52" i="3"/>
  <c r="I50" i="3"/>
  <c r="I49" i="3"/>
  <c r="I46" i="3"/>
  <c r="I30" i="3"/>
  <c r="I29" i="3"/>
  <c r="I28" i="3"/>
  <c r="I26" i="3"/>
  <c r="I25" i="3"/>
  <c r="I23" i="3"/>
  <c r="I20" i="3"/>
  <c r="I19" i="3"/>
  <c r="I18" i="3"/>
  <c r="I17" i="3"/>
  <c r="I8" i="3"/>
  <c r="I5" i="3"/>
  <c r="I128" i="2"/>
  <c r="D9" i="1" s="1"/>
  <c r="I126" i="2"/>
  <c r="I125" i="2"/>
  <c r="I124" i="2"/>
  <c r="I118" i="2"/>
  <c r="I115" i="2"/>
  <c r="I112" i="2"/>
  <c r="I108" i="2"/>
  <c r="I105" i="2"/>
  <c r="I101" i="2"/>
  <c r="I100" i="2"/>
  <c r="I95" i="2"/>
  <c r="I94" i="2"/>
  <c r="I93" i="2"/>
  <c r="I92" i="2"/>
  <c r="I91" i="2"/>
  <c r="I88" i="2"/>
  <c r="I87" i="2"/>
  <c r="I86" i="2"/>
  <c r="I85" i="2"/>
  <c r="I84" i="2"/>
  <c r="I75" i="2"/>
  <c r="I74" i="2"/>
  <c r="I73" i="2"/>
  <c r="I71" i="2"/>
  <c r="I70" i="2"/>
  <c r="I67" i="2"/>
  <c r="I66" i="2"/>
  <c r="I65" i="2"/>
  <c r="I64" i="2"/>
  <c r="I63" i="2"/>
  <c r="I62" i="2"/>
  <c r="I61" i="2"/>
  <c r="I60" i="2"/>
  <c r="I59" i="2"/>
  <c r="I58" i="2"/>
  <c r="I57" i="2"/>
  <c r="I56" i="2"/>
  <c r="I55" i="2"/>
  <c r="I54" i="2"/>
  <c r="I52" i="2"/>
  <c r="I50" i="2"/>
  <c r="I48" i="2"/>
  <c r="I46" i="2"/>
  <c r="I45" i="2"/>
  <c r="I33" i="2"/>
  <c r="I32" i="2"/>
  <c r="I31" i="2"/>
  <c r="I30" i="2"/>
  <c r="I29" i="2"/>
  <c r="I28" i="2"/>
  <c r="I27" i="2"/>
  <c r="I26" i="2"/>
  <c r="I25" i="2"/>
  <c r="I24" i="2"/>
  <c r="I23" i="2"/>
  <c r="I22" i="2"/>
  <c r="I21" i="2"/>
  <c r="I18" i="2"/>
  <c r="I17" i="2"/>
  <c r="I16" i="2"/>
  <c r="I8" i="2"/>
  <c r="I5" i="2"/>
</calcChain>
</file>

<file path=xl/sharedStrings.xml><?xml version="1.0" encoding="utf-8"?>
<sst xmlns="http://schemas.openxmlformats.org/spreadsheetml/2006/main" count="1040" uniqueCount="329">
  <si>
    <t>REKAPITULACIJA</t>
  </si>
  <si>
    <t>Št.</t>
  </si>
  <si>
    <t>Objekt</t>
  </si>
  <si>
    <t>Skupaj (EUR)</t>
  </si>
  <si>
    <t>1.</t>
  </si>
  <si>
    <t>VRTEC ŽELVICA VRHNIKA</t>
  </si>
  <si>
    <t>2.</t>
  </si>
  <si>
    <t>OŠ AMS VRHNIKA</t>
  </si>
  <si>
    <t>SKUPAJ brez DDV</t>
  </si>
  <si>
    <t>Št. projekta:      HZŽE2-86/2024</t>
  </si>
  <si>
    <t>Stran:  2</t>
  </si>
  <si>
    <t>Oznaka mape: HZŽE2-7X/M01</t>
  </si>
  <si>
    <t>Strani:  4</t>
  </si>
  <si>
    <t>Popis opreme -FNG</t>
  </si>
  <si>
    <t>Poz.</t>
  </si>
  <si>
    <t>Opis</t>
  </si>
  <si>
    <t>Tip</t>
  </si>
  <si>
    <t>Proizvajalec</t>
  </si>
  <si>
    <t>Oznaka</t>
  </si>
  <si>
    <t>Količina</t>
  </si>
  <si>
    <t>m.e.</t>
  </si>
  <si>
    <t>Cena/EM</t>
  </si>
  <si>
    <t>Cena skupaj</t>
  </si>
  <si>
    <t>Fotonapetostni modul</t>
  </si>
  <si>
    <t>JKM 480 M</t>
  </si>
  <si>
    <t>Jinko Solar</t>
  </si>
  <si>
    <t>-S1.1 do</t>
  </si>
  <si>
    <t>kos</t>
  </si>
  <si>
    <t>480 Wp</t>
  </si>
  <si>
    <t>-S1.3</t>
  </si>
  <si>
    <t>Dimenzije 1903 x 1134 x 30 [mm]</t>
  </si>
  <si>
    <t>Podkonstrukcija</t>
  </si>
  <si>
    <t>SolidRail</t>
  </si>
  <si>
    <t>K2</t>
  </si>
  <si>
    <t>kpl</t>
  </si>
  <si>
    <t>Osnovni nosilec</t>
  </si>
  <si>
    <t>Zgornji nosilec</t>
  </si>
  <si>
    <t>Konektor</t>
  </si>
  <si>
    <t>Vmesna klema</t>
  </si>
  <si>
    <t>Mini Clamp MC</t>
  </si>
  <si>
    <t>Končna klema</t>
  </si>
  <si>
    <t>Mini Clamp EC</t>
  </si>
  <si>
    <t>Popis opreme +BRU</t>
  </si>
  <si>
    <t>Razsmernik</t>
  </si>
  <si>
    <t>SE66.6K</t>
  </si>
  <si>
    <t>SolarEdge</t>
  </si>
  <si>
    <t>BRU1</t>
  </si>
  <si>
    <t>Optimizator</t>
  </si>
  <si>
    <t>S1000</t>
  </si>
  <si>
    <t>Solar edge</t>
  </si>
  <si>
    <t>3.</t>
  </si>
  <si>
    <t>Nadzorni sistem</t>
  </si>
  <si>
    <t>WIFI kluček SE Portal</t>
  </si>
  <si>
    <t>WIFI</t>
  </si>
  <si>
    <t>Popis opreme +SBAC1</t>
  </si>
  <si>
    <t>Zidna kovinska omarica V800 Š600 G312</t>
  </si>
  <si>
    <t>WST 8060312</t>
  </si>
  <si>
    <t>Schrack</t>
  </si>
  <si>
    <t>+SBAC1</t>
  </si>
  <si>
    <t>Natični zbiralčni sistem 60 mm</t>
  </si>
  <si>
    <t>BusBar system 60</t>
  </si>
  <si>
    <t>L1,L2,L3,PEN</t>
  </si>
  <si>
    <t>Kompaktni odklopnik 80 A</t>
  </si>
  <si>
    <t>MC1 3 polno, 80 A</t>
  </si>
  <si>
    <t>-Q1</t>
  </si>
  <si>
    <t>4.</t>
  </si>
  <si>
    <t>Vertikalni varovalčni ločilnik – sistem 60 mm</t>
  </si>
  <si>
    <t>Vel 00 160 A</t>
  </si>
  <si>
    <t>-F1, -0F1, -0F2</t>
  </si>
  <si>
    <t>5.</t>
  </si>
  <si>
    <t>Vel.000 125/125 A</t>
  </si>
  <si>
    <t>-F101</t>
  </si>
  <si>
    <t>6.</t>
  </si>
  <si>
    <t>Prenapetostni odvodnik</t>
  </si>
  <si>
    <t>FV I+II, 1100V, 12,5 kA</t>
  </si>
  <si>
    <t>-F102</t>
  </si>
  <si>
    <t>7.</t>
  </si>
  <si>
    <t>Varovalčni ločilnik, sistem 60 mm</t>
  </si>
  <si>
    <t>Vel 63A za DO1 in DO2</t>
  </si>
  <si>
    <t>-1F1</t>
  </si>
  <si>
    <t>8.</t>
  </si>
  <si>
    <t>Priključne sponke za sistem 60 mm</t>
  </si>
  <si>
    <t>35-150 mm2</t>
  </si>
  <si>
    <t>PS1</t>
  </si>
  <si>
    <t>9.</t>
  </si>
  <si>
    <t>Ročka za na vrata</t>
  </si>
  <si>
    <t>Q1</t>
  </si>
  <si>
    <t>10.</t>
  </si>
  <si>
    <t>Signalna lučka</t>
  </si>
  <si>
    <t>LED 230V AC zelena</t>
  </si>
  <si>
    <t>-H1,-H2,-H3</t>
  </si>
  <si>
    <t>11.</t>
  </si>
  <si>
    <t>Vtičnica</t>
  </si>
  <si>
    <t>VT</t>
  </si>
  <si>
    <t>VT1 do VT3</t>
  </si>
  <si>
    <t>12.</t>
  </si>
  <si>
    <t>ED letev</t>
  </si>
  <si>
    <t>35 mm</t>
  </si>
  <si>
    <t>m</t>
  </si>
  <si>
    <t>13.</t>
  </si>
  <si>
    <t>Nadzorni sistem – opcija</t>
  </si>
  <si>
    <t>NS1</t>
  </si>
  <si>
    <t>-NS1, -N1</t>
  </si>
  <si>
    <t>Datoteka: HZŽE2-7E2030 Popis kablov in opreme</t>
  </si>
  <si>
    <t>Objekt: SE Vrtec Želvica 2</t>
  </si>
  <si>
    <t>Stran:  3</t>
  </si>
  <si>
    <t>Popis opreme +PMO_SE (PS.3B)</t>
  </si>
  <si>
    <t>Poliester omarica V100 Š1000 G312</t>
  </si>
  <si>
    <t>MAXIPOL POCC4430</t>
  </si>
  <si>
    <t>+PMO_SE</t>
  </si>
  <si>
    <t>-L1,-L2,-L3</t>
  </si>
  <si>
    <t>-PEN</t>
  </si>
  <si>
    <t>Kompaktni odklopnik</t>
  </si>
  <si>
    <t>MC1 3 polno, 100 A</t>
  </si>
  <si>
    <t>Motorni pogon</t>
  </si>
  <si>
    <t>Vertikalni varovalčni ločilnik</t>
  </si>
  <si>
    <t>Vel.000 M10 3p 160A</t>
  </si>
  <si>
    <t>Wohner</t>
  </si>
  <si>
    <t>-F1</t>
  </si>
  <si>
    <t>Sistem 60 mm, varovalke 160 A</t>
  </si>
  <si>
    <t>Vel.000 125A</t>
  </si>
  <si>
    <t>Sistem 60 mm, varovalke 125 A</t>
  </si>
  <si>
    <t>-PS1</t>
  </si>
  <si>
    <t>LED 230V AC</t>
  </si>
  <si>
    <t>-H1 do -H6</t>
  </si>
  <si>
    <t>Števec električne energije</t>
  </si>
  <si>
    <t>MT880 T1 A42R56</t>
  </si>
  <si>
    <t>Iskra emeco</t>
  </si>
  <si>
    <t>-P2</t>
  </si>
  <si>
    <t>Komunikator</t>
  </si>
  <si>
    <t>GSM CM-v-3</t>
  </si>
  <si>
    <t>Merilno spončna letev</t>
  </si>
  <si>
    <t>MG-LM</t>
  </si>
  <si>
    <t>Strojkoplast</t>
  </si>
  <si>
    <t>-MSL1</t>
  </si>
  <si>
    <t>Tokovni transformator</t>
  </si>
  <si>
    <t>TC6.2 150/5 A</t>
  </si>
  <si>
    <t>Circuitor</t>
  </si>
  <si>
    <t>-T1 do -T3</t>
  </si>
  <si>
    <t>14.</t>
  </si>
  <si>
    <t>Rele serije RS s podnožjem</t>
  </si>
  <si>
    <t>RS500730, YRS50004</t>
  </si>
  <si>
    <t>-K1</t>
  </si>
  <si>
    <t>15.</t>
  </si>
  <si>
    <t>Napetostno frekvenčni rele</t>
  </si>
  <si>
    <t>URNA 0345</t>
  </si>
  <si>
    <t>-U1</t>
  </si>
  <si>
    <t>16.</t>
  </si>
  <si>
    <t>UPS napajalnikza 240V AC/24V DC</t>
  </si>
  <si>
    <t>LP920240 0,9A + UPS 5s</t>
  </si>
  <si>
    <t>-U2</t>
  </si>
  <si>
    <t>17.</t>
  </si>
  <si>
    <t>Avtomatski inštalacijski odklopnik</t>
  </si>
  <si>
    <t>C 6A</t>
  </si>
  <si>
    <t>-2F2</t>
  </si>
  <si>
    <t>18.</t>
  </si>
  <si>
    <t>Stikala za ED letev</t>
  </si>
  <si>
    <t>Series MM 230 V</t>
  </si>
  <si>
    <t>-S1 do -S2</t>
  </si>
  <si>
    <t>19.</t>
  </si>
  <si>
    <t>Popis opreme +SBDC1</t>
  </si>
  <si>
    <t>Zidna kovinska omarica V500 Š500 G312</t>
  </si>
  <si>
    <t>WST 5050312</t>
  </si>
  <si>
    <t>+SBDC1</t>
  </si>
  <si>
    <t>DC varovalčni ločilnik</t>
  </si>
  <si>
    <t>EFH 10DC 2p</t>
  </si>
  <si>
    <t>-1F1 do -1F3</t>
  </si>
  <si>
    <t>Varovalke DC 25 A</t>
  </si>
  <si>
    <t>-F101 do -1F103</t>
  </si>
  <si>
    <t>Vrstne sponke</t>
  </si>
  <si>
    <t>VS6</t>
  </si>
  <si>
    <t>-X1 do .X2</t>
  </si>
  <si>
    <t>Vrstna sponka GND</t>
  </si>
  <si>
    <t>VS GND 16</t>
  </si>
  <si>
    <t>-GND</t>
  </si>
  <si>
    <t>Stran:  4</t>
  </si>
  <si>
    <t>Popis opreme - kabli in kabelske police</t>
  </si>
  <si>
    <t>Kabel DC</t>
  </si>
  <si>
    <t>FG21M21 1x6</t>
  </si>
  <si>
    <t>General Cavi</t>
  </si>
  <si>
    <t>Kabel AC</t>
  </si>
  <si>
    <t>FG160R16  4x50</t>
  </si>
  <si>
    <t>P/F 1x16</t>
  </si>
  <si>
    <t>Kapis</t>
  </si>
  <si>
    <t>Kabelske police - kovinska</t>
  </si>
  <si>
    <t>PK50</t>
  </si>
  <si>
    <t>Echo</t>
  </si>
  <si>
    <t>Konektorji za DC kable - komplet + in -</t>
  </si>
  <si>
    <t>MC4</t>
  </si>
  <si>
    <t>Multi Contact</t>
  </si>
  <si>
    <t>Popis opreme – strelovod</t>
  </si>
  <si>
    <t>Nosilec za lovilno palico</t>
  </si>
  <si>
    <t>LOP-P16RF</t>
  </si>
  <si>
    <t>Hermi</t>
  </si>
  <si>
    <t>Lovilna palica 1 m</t>
  </si>
  <si>
    <t>LOP 1 m</t>
  </si>
  <si>
    <t>LP1-LP10</t>
  </si>
  <si>
    <t>Križna sponka za lovilno palico LOP1</t>
  </si>
  <si>
    <t>KON</t>
  </si>
  <si>
    <t>Vodnik za izenačevanje potencialov</t>
  </si>
  <si>
    <t>P/F 1x16 (ru/ze)</t>
  </si>
  <si>
    <t>Sponka za izenačevanje potencialov</t>
  </si>
  <si>
    <t>Opomba: Obstoječi strelovod se dopolni z lovilnimi palicami, število na novo postavljenih lovilnih palic je lahko manjše od predvidenih, ker se lahko uporabijo obstoječe</t>
  </si>
  <si>
    <t>lovilne palice.</t>
  </si>
  <si>
    <t>Meritve in navodila za obratpvanje in vzdrževanje NOV</t>
  </si>
  <si>
    <t>Izvedba vseh potrebnih meritev</t>
  </si>
  <si>
    <t>Izdelava navodil za obratovanje in</t>
  </si>
  <si>
    <t>1</t>
  </si>
  <si>
    <t>vzdrževanje NOV</t>
  </si>
  <si>
    <t>Šolanje uporabnika</t>
  </si>
  <si>
    <t>Zaščita pred nepooblaščenim dostopom do razsmernikov in druge opreme</t>
  </si>
  <si>
    <t>Zaščita razsmernikov in druge opreme</t>
  </si>
  <si>
    <t>pred dostopom nepooblaščenih oseb</t>
  </si>
  <si>
    <t>Sistem zaščite pred padcem</t>
  </si>
  <si>
    <t>Sistem zaščite pred padcem, z dokument.</t>
  </si>
  <si>
    <t>Safetypro</t>
  </si>
  <si>
    <t>Knauf</t>
  </si>
  <si>
    <t>Izdelava nadstreška za razsmernike in ostalo opreme</t>
  </si>
  <si>
    <t>Izdelava nadstreška za razsmernike (razsmerniki so na fasadi proti jugu – potrebno senčenje)</t>
  </si>
  <si>
    <t>Dodatna gradbena dela</t>
  </si>
  <si>
    <t>Predelava stare PMO in vgradnja opreme za novo  PMO_SE</t>
  </si>
  <si>
    <t>Ostalo</t>
  </si>
  <si>
    <t>Izkaz požarne varnosti, priprava požarnega načrta</t>
  </si>
  <si>
    <t>Vloga za priključitev in izdelava PID dokumentacije</t>
  </si>
  <si>
    <t>Nepredvidena dela (ocena 7 % celotne vrednosti)</t>
  </si>
  <si>
    <t>SKUPAJ</t>
  </si>
  <si>
    <t>Št. projekta:      HZMS2-84/2024</t>
  </si>
  <si>
    <t>Oznaka mape: HZMS2-7X/M01</t>
  </si>
  <si>
    <t>-S4.6</t>
  </si>
  <si>
    <t>Dome 6</t>
  </si>
  <si>
    <t>D-Dome 6.10 Base Set</t>
  </si>
  <si>
    <t>Dome 6.10 Peak</t>
  </si>
  <si>
    <t>Dome6.10 Connector</t>
  </si>
  <si>
    <t>+ Terra Grif PL</t>
  </si>
  <si>
    <t>SE90K</t>
  </si>
  <si>
    <t>BRU1, BRU2</t>
  </si>
  <si>
    <t>BRU2 do BRU3</t>
  </si>
  <si>
    <t>WIFI ključek SE Portal</t>
  </si>
  <si>
    <t>Popis opreme +SBDC1 do +SBDC3</t>
  </si>
  <si>
    <t>Kovinska zidna omarica</t>
  </si>
  <si>
    <t>WSM 8060260</t>
  </si>
  <si>
    <t>+SBAC1 do</t>
  </si>
  <si>
    <t xml:space="preserve"> V800 x Š600 x G260 mm</t>
  </si>
  <si>
    <t>+SBDC4</t>
  </si>
  <si>
    <t>-1F1 do -1F6</t>
  </si>
  <si>
    <t>-F101 do -1F106</t>
  </si>
  <si>
    <t>Datoteka: HZMS2-7E2030 Popis kablov in opreme</t>
  </si>
  <si>
    <t>Objekt: SE OŠ Antona Martina Slomška 2</t>
  </si>
  <si>
    <t>Kovinska prostostoječa omara</t>
  </si>
  <si>
    <t>KT 186040</t>
  </si>
  <si>
    <t>Širina/Višin/Globina 800 x 1800 x 400 mm</t>
  </si>
  <si>
    <t>IP65</t>
  </si>
  <si>
    <t>Podstavek 800 x 200 x 400 mm</t>
  </si>
  <si>
    <t>Natični zbiralčni sistem 185 mm</t>
  </si>
  <si>
    <t>BusBar system 185</t>
  </si>
  <si>
    <t>-L1,-L2,-L3, -PEN</t>
  </si>
  <si>
    <t>Kompaktni odklopnik z motornim pogonom</t>
  </si>
  <si>
    <t>Adapter za sistem 185 mm</t>
  </si>
  <si>
    <t>Vel.3 M10 3p 400A</t>
  </si>
  <si>
    <t>-0F1</t>
  </si>
  <si>
    <t>Sistem 185 mm, varovalke 430 A</t>
  </si>
  <si>
    <t>Vel.00 M8 3p 160A</t>
  </si>
  <si>
    <t>-F101,</t>
  </si>
  <si>
    <t>Sistem 185 mm, varovalke 100 A, 6A</t>
  </si>
  <si>
    <t>.-1F1</t>
  </si>
  <si>
    <t>FV I+II, 1100V, 12,5kA</t>
  </si>
  <si>
    <t>Števec električne energije +GSM</t>
  </si>
  <si>
    <t>MT880-T1A42R56+GSM</t>
  </si>
  <si>
    <t>Iskara</t>
  </si>
  <si>
    <t>Tokovni merilni transformator</t>
  </si>
  <si>
    <t>TC 6.2  400/5 A</t>
  </si>
  <si>
    <t>-T1, -T2, -T3</t>
  </si>
  <si>
    <t>MSL</t>
  </si>
  <si>
    <t>-1F2</t>
  </si>
  <si>
    <t>Kovinska zidna omara</t>
  </si>
  <si>
    <t>WST 6080300</t>
  </si>
  <si>
    <t>Širina/Višin/Globina 600 x 800 x 300 mm</t>
  </si>
  <si>
    <t>Kompaktni odklopnik 400 A za sistem 60 mm</t>
  </si>
  <si>
    <t>MC4, 3 polno, 400 A</t>
  </si>
  <si>
    <t>z ročko za izklop na vratih</t>
  </si>
  <si>
    <t>-F101, -F103,</t>
  </si>
  <si>
    <t>Varovalke 100A, 6 A, 100A, 3 x 160A</t>
  </si>
  <si>
    <t>-F1 do -F4</t>
  </si>
  <si>
    <t>LED signalne lučke (zelene)</t>
  </si>
  <si>
    <t>-H1, -H2, -H3</t>
  </si>
  <si>
    <t>Avtomatski inštalacijski odklopnik , vtičnice</t>
  </si>
  <si>
    <t>1p 6A</t>
  </si>
  <si>
    <t>-F104, -VT1, -VT2</t>
  </si>
  <si>
    <t>Vtičnice</t>
  </si>
  <si>
    <t>230 V, ED letev</t>
  </si>
  <si>
    <t>-VT1, -VT2</t>
  </si>
  <si>
    <t>a1,b1 do a22,b22</t>
  </si>
  <si>
    <t>FG160R16 4x70</t>
  </si>
  <si>
    <t>o1, c2, c3</t>
  </si>
  <si>
    <t>NAYY-J 4x150</t>
  </si>
  <si>
    <t>d1, e1</t>
  </si>
  <si>
    <t>FG160R16 3x1.5</t>
  </si>
  <si>
    <t>co1</t>
  </si>
  <si>
    <t>gip1 do gip4</t>
  </si>
  <si>
    <t>LP1-LP6</t>
  </si>
  <si>
    <t>Predelava stare PMO in vgradnja nove  PMO_SE</t>
  </si>
  <si>
    <t>SKUPNO</t>
  </si>
  <si>
    <t xml:space="preserve">Pregledi in meritve el. inštalacij v skladu z veljavnimi standardi in predpisi.
- Pravilnik o zahtevah za nizkonapetostne električne inštalacije v stavbah Uradni list RS, št. 140/21 in 199/21
- Tehnična smernica za graditev TSG-N-002:2021 Nizkonapetostne električne inštalacije </t>
  </si>
  <si>
    <t>Montaža in priklop EMS tipal (vlaga, temperatura)</t>
  </si>
  <si>
    <t>Montaža na zid in priklop krmilne omare grelnih kablov, kpl z montažnim priborom</t>
  </si>
  <si>
    <t>Polaganje grelnega kabla po strehi objekta v skupni dolžini vsaj 528 m in priklop</t>
  </si>
  <si>
    <t>Delo</t>
  </si>
  <si>
    <t>Zaščitna cev FPAS FI=16mm NYLON ČRNA UV V2</t>
  </si>
  <si>
    <t>Zaščitna cev FPAS FI=13mm NYLON ČRNA UV V2</t>
  </si>
  <si>
    <r>
      <rPr>
        <sz val="9"/>
        <rFont val="Arial"/>
        <family val="2"/>
        <charset val="238"/>
      </rPr>
      <t>Kabel LiHCH 5x0,75mm</t>
    </r>
    <r>
      <rPr>
        <vertAlign val="superscript"/>
        <sz val="9"/>
        <rFont val="Arial"/>
        <family val="2"/>
        <charset val="238"/>
      </rPr>
      <t>2</t>
    </r>
    <r>
      <rPr>
        <sz val="9"/>
        <rFont val="Arial"/>
        <family val="2"/>
        <charset val="238"/>
      </rPr>
      <t xml:space="preserve"> položen na pred pripravjene kabelske police</t>
    </r>
  </si>
  <si>
    <r>
      <rPr>
        <sz val="9"/>
        <rFont val="Arial"/>
        <family val="2"/>
        <charset val="238"/>
      </rPr>
      <t>Kabel N2XH-J 3x2,5mm</t>
    </r>
    <r>
      <rPr>
        <vertAlign val="superscript"/>
        <sz val="9"/>
        <rFont val="Arial"/>
        <family val="2"/>
        <charset val="238"/>
      </rPr>
      <t>2</t>
    </r>
    <r>
      <rPr>
        <sz val="9"/>
        <rFont val="Arial"/>
        <family val="2"/>
        <charset val="238"/>
      </rPr>
      <t xml:space="preserve"> položen na pred pripravjene kabelske police
Skupna dolžina za 12 vej</t>
    </r>
  </si>
  <si>
    <t>Napajanje grelnih kablov (ocenjena dolžina trase 20 m)</t>
  </si>
  <si>
    <t>Varovalka na izvodu NV 3x25A</t>
  </si>
  <si>
    <t>Dodatna izenačitev potenciala za razdelilno omaro greleih kablov
H07Z-K 1x25mm2</t>
  </si>
  <si>
    <r>
      <rPr>
        <sz val="9"/>
        <rFont val="Arial"/>
        <family val="2"/>
        <charset val="238"/>
      </rPr>
      <t>Dovodni kabel do krmilne omare, nabava, polaganje in priklop 
FG16OM16 4x16mm</t>
    </r>
    <r>
      <rPr>
        <vertAlign val="superscript"/>
        <sz val="9"/>
        <rFont val="Arial"/>
        <family val="2"/>
        <charset val="238"/>
      </rPr>
      <t>2</t>
    </r>
  </si>
  <si>
    <t>Napajanje krmilne omare grelnih kablov</t>
  </si>
  <si>
    <t>Drobni, vezni in pritrdilni material, meritve, atesti, puščanje v pogon, tehnična dokumentacija</t>
  </si>
  <si>
    <t>Stikalni blok z diferenčno in kratkostično zaščito ter opremo za vklop preko temperaturnega regulatorja - nameščen ob obstoječem razdelilcu</t>
  </si>
  <si>
    <t>Elektronski sklop EMS s tipali vlage in temperature za samodejni vklop ob sneženju ali poledici</t>
  </si>
  <si>
    <t>Temperaturni regulator za ročni vklop in testiranje</t>
  </si>
  <si>
    <t xml:space="preserve">Dobava in montaža ATESTIRANE grelne instalacije na bitumensko streho vključno z žlebovi in odtočnimi cevmi s pritrdilno in obesno opremo za zmanjšanje snežne obtežbe skupne dolžine (kot npr. ZUNANJI GRELNI KABEL 25Wm 132m 3300W WARMUP;  ali grelni kabli EGRO Zorman ali enakovredno), vključno s priključnimi vodotesnimi spoji </t>
  </si>
  <si>
    <t xml:space="preserve">Do stikalnega bloka je potrebno instalirati dovodni kabel za moč 15 kW, predviden skupna dolžina kablov je vsaj 528 m. </t>
  </si>
  <si>
    <t>Izvede se ročni vklop preko temperaturnega regulatorja / samodejni vklop preko krmilnika EMS s tipali vlage / temperature.</t>
  </si>
  <si>
    <t xml:space="preserve">Po sredinski strešni površini se instalira grelni kabel v rastru 0,5 m, ki tali sneg. Voda, ki nastaja ob tem, odteka ob grelnem kablu do žleba in odtočnih cevi, ki so tudi ogrevani. Ker voda ob grelnem kablu neovirano odteka, se nikjer ne tvorijo ledeni bloki, ki bi zaustavili odtok vode in naredili bazen vode na strehi. </t>
  </si>
  <si>
    <t>Površinske grelne instalacije na strehi za zmanjševanje obtežbe snega</t>
  </si>
  <si>
    <t>ENOTA</t>
  </si>
  <si>
    <t>Število</t>
  </si>
  <si>
    <t>Cena na enoto</t>
  </si>
  <si>
    <t>Grelni kabli - dvorana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</si>
</sst>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rgb="FF000000"/>
      <name val="Arial"/>
      <family val="2"/>
      <charset val="238"/>
    </font>
    <font>
      <sz val="11"/>
      <color theme="1"/>
      <name val="Calibri"/>
      <family val="2"/>
      <charset val="238"/>
      <scheme val="minor"/>
    </font>
    <font>
      <sz val="11"/>
      <color rgb="FF000000"/>
      <name val="Arial"/>
      <family val="2"/>
      <charset val="238"/>
    </font>
    <font>
      <b/>
      <sz val="10"/>
      <color rgb="FF000000"/>
      <name val="Arial"/>
      <family val="2"/>
      <charset val="238"/>
    </font>
    <font>
      <sz val="10"/>
      <color rgb="FFFFFFFF"/>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b/>
      <sz val="24"/>
      <color rgb="FF000000"/>
      <name val="Arial"/>
      <family val="2"/>
      <charset val="238"/>
    </font>
    <font>
      <sz val="18"/>
      <color rgb="FF000000"/>
      <name val="Arial"/>
      <family val="2"/>
      <charset val="238"/>
    </font>
    <font>
      <sz val="12"/>
      <color rgb="FF000000"/>
      <name val="Arial"/>
      <family val="2"/>
      <charset val="238"/>
    </font>
    <font>
      <u/>
      <sz val="10"/>
      <color rgb="FF0000EE"/>
      <name val="Arial"/>
      <family val="2"/>
      <charset val="238"/>
    </font>
    <font>
      <sz val="10"/>
      <color rgb="FF000000"/>
      <name val="Arial CE"/>
      <charset val="238"/>
    </font>
    <font>
      <sz val="11"/>
      <color rgb="FF000000"/>
      <name val="Calibri"/>
      <family val="2"/>
      <charset val="238"/>
    </font>
    <font>
      <sz val="10"/>
      <color rgb="FF996600"/>
      <name val="Arial"/>
      <family val="2"/>
      <charset val="238"/>
    </font>
    <font>
      <sz val="10"/>
      <color rgb="FF333333"/>
      <name val="Arial"/>
      <family val="2"/>
      <charset val="238"/>
    </font>
    <font>
      <b/>
      <i/>
      <u/>
      <sz val="10"/>
      <color rgb="FF000000"/>
      <name val="Arial"/>
      <family val="2"/>
      <charset val="238"/>
    </font>
    <font>
      <b/>
      <sz val="14"/>
      <color rgb="FF000000"/>
      <name val="Arial CE"/>
      <charset val="238"/>
    </font>
    <font>
      <b/>
      <sz val="10"/>
      <color rgb="FF000000"/>
      <name val="Arial CE"/>
      <charset val="238"/>
    </font>
    <font>
      <sz val="10"/>
      <color rgb="FF000000"/>
      <name val="Arial"/>
      <family val="2"/>
      <charset val="238"/>
    </font>
    <font>
      <sz val="8"/>
      <color rgb="FF000000"/>
      <name val="Arial1"/>
      <charset val="238"/>
    </font>
    <font>
      <b/>
      <sz val="9"/>
      <color rgb="FF000000"/>
      <name val="Arial1"/>
      <charset val="238"/>
    </font>
    <font>
      <sz val="9"/>
      <color rgb="FF000000"/>
      <name val="Arial1"/>
      <charset val="238"/>
    </font>
    <font>
      <sz val="9"/>
      <color rgb="FF000000"/>
      <name val="Arial"/>
      <family val="2"/>
      <charset val="238"/>
    </font>
    <font>
      <b/>
      <sz val="9"/>
      <color rgb="FF000000"/>
      <name val="Arial"/>
      <family val="2"/>
      <charset val="238"/>
    </font>
    <font>
      <sz val="9"/>
      <name val="Arial"/>
      <family val="2"/>
      <charset val="238"/>
    </font>
    <font>
      <b/>
      <sz val="9"/>
      <name val="Arial"/>
      <family val="2"/>
      <charset val="238"/>
    </font>
    <font>
      <vertAlign val="superscript"/>
      <sz val="9"/>
      <name val="Arial"/>
      <family val="2"/>
      <charset val="238"/>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BFBFBF"/>
        <bgColor rgb="FFBFBFBF"/>
      </patternFill>
    </fill>
    <fill>
      <patternFill patternType="solid">
        <fgColor rgb="FFD9D9D9"/>
        <bgColor rgb="FFD9D9D9"/>
      </patternFill>
    </fill>
    <fill>
      <patternFill patternType="solid">
        <fgColor rgb="FFDBDBDB"/>
        <bgColor rgb="FFDBDBDB"/>
      </patternFill>
    </fill>
  </fills>
  <borders count="14">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s>
  <cellStyleXfs count="41">
    <xf numFmtId="0" fontId="0" fillId="0" borderId="0"/>
    <xf numFmtId="0" fontId="3" fillId="0" borderId="0" applyNumberFormat="0" applyBorder="0" applyProtection="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3" fillId="4" borderId="0" applyNumberFormat="0" applyBorder="0" applyProtection="0"/>
    <xf numFmtId="0" fontId="3" fillId="4" borderId="0" applyNumberFormat="0" applyBorder="0" applyProtection="0"/>
    <xf numFmtId="0" fontId="3" fillId="0" borderId="0" applyNumberFormat="0" applyBorder="0" applyProtection="0"/>
    <xf numFmtId="0" fontId="5" fillId="5" borderId="0" applyNumberFormat="0" applyBorder="0" applyProtection="0"/>
    <xf numFmtId="0" fontId="5" fillId="5" borderId="0" applyNumberFormat="0" applyBorder="0" applyProtection="0"/>
    <xf numFmtId="0" fontId="6" fillId="6" borderId="0" applyNumberFormat="0" applyBorder="0" applyProtection="0"/>
    <xf numFmtId="0" fontId="6" fillId="6" borderId="0" applyNumberFormat="0" applyBorder="0" applyProtection="0"/>
    <xf numFmtId="0" fontId="7" fillId="0" borderId="0" applyNumberFormat="0" applyBorder="0" applyProtection="0"/>
    <xf numFmtId="0" fontId="7" fillId="0" borderId="0" applyNumberFormat="0" applyBorder="0" applyProtection="0"/>
    <xf numFmtId="0" fontId="8" fillId="7" borderId="0" applyNumberFormat="0" applyBorder="0" applyProtection="0"/>
    <xf numFmtId="0" fontId="8" fillId="7" borderId="0" applyNumberFormat="0" applyBorder="0" applyProtection="0"/>
    <xf numFmtId="0" fontId="9" fillId="0" borderId="0" applyNumberFormat="0" applyBorder="0" applyProtection="0"/>
    <xf numFmtId="0" fontId="9" fillId="0" borderId="0" applyNumberFormat="0" applyBorder="0" applyProtection="0"/>
    <xf numFmtId="0" fontId="10" fillId="0" borderId="0" applyNumberFormat="0" applyBorder="0" applyProtection="0"/>
    <xf numFmtId="0" fontId="10" fillId="0" borderId="0" applyNumberFormat="0" applyBorder="0" applyProtection="0"/>
    <xf numFmtId="0" fontId="11" fillId="0" borderId="0" applyNumberFormat="0" applyBorder="0" applyProtection="0"/>
    <xf numFmtId="0" fontId="11" fillId="0" borderId="0" applyNumberFormat="0" applyBorder="0" applyProtection="0"/>
    <xf numFmtId="0" fontId="12" fillId="0" borderId="0" applyNumberFormat="0" applyBorder="0" applyProtection="0"/>
    <xf numFmtId="0" fontId="12" fillId="0" borderId="0" applyNumberFormat="0" applyBorder="0" applyProtection="0"/>
    <xf numFmtId="0" fontId="13" fillId="0" borderId="0" applyNumberFormat="0" applyBorder="0" applyProtection="0"/>
    <xf numFmtId="0" fontId="2" fillId="0" borderId="0" applyNumberFormat="0" applyFont="0" applyBorder="0" applyProtection="0"/>
    <xf numFmtId="0" fontId="14" fillId="0" borderId="0" applyNumberFormat="0" applyBorder="0" applyProtection="0"/>
    <xf numFmtId="0" fontId="15" fillId="8" borderId="0" applyNumberFormat="0" applyBorder="0" applyProtection="0"/>
    <xf numFmtId="0" fontId="15" fillId="8" borderId="0" applyNumberFormat="0" applyBorder="0" applyProtection="0"/>
    <xf numFmtId="0" fontId="16" fillId="8" borderId="1" applyNumberFormat="0" applyProtection="0"/>
    <xf numFmtId="0" fontId="16" fillId="8" borderId="1" applyNumberFormat="0" applyProtection="0"/>
    <xf numFmtId="0" fontId="17" fillId="0" borderId="0" applyNumberFormat="0" applyBorder="0" applyProtection="0"/>
    <xf numFmtId="0" fontId="17" fillId="0" borderId="0" applyNumberFormat="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5" fillId="0" borderId="0" applyNumberFormat="0" applyBorder="0" applyProtection="0"/>
    <xf numFmtId="0" fontId="5" fillId="0" borderId="0" applyNumberFormat="0" applyBorder="0" applyProtection="0"/>
    <xf numFmtId="0" fontId="1" fillId="0" borderId="0"/>
  </cellStyleXfs>
  <cellXfs count="202">
    <xf numFmtId="0" fontId="0" fillId="0" borderId="0" xfId="0"/>
    <xf numFmtId="0" fontId="14" fillId="0" borderId="0" xfId="27"/>
    <xf numFmtId="0" fontId="3" fillId="10" borderId="2" xfId="25" applyFont="1" applyFill="1" applyBorder="1" applyAlignment="1">
      <alignment horizontal="center" vertical="center" wrapText="1"/>
    </xf>
    <xf numFmtId="0" fontId="19" fillId="0" borderId="0" xfId="27" applyFont="1" applyAlignment="1">
      <alignment vertical="center"/>
    </xf>
    <xf numFmtId="0" fontId="19" fillId="0" borderId="0" xfId="27" applyFont="1" applyAlignment="1">
      <alignment horizontal="left" vertical="center" wrapText="1"/>
    </xf>
    <xf numFmtId="49" fontId="20" fillId="0" borderId="0" xfId="27" applyNumberFormat="1" applyFont="1" applyAlignment="1">
      <alignment horizontal="left" vertical="top"/>
    </xf>
    <xf numFmtId="0" fontId="3" fillId="0" borderId="0" xfId="25" applyFont="1"/>
    <xf numFmtId="4" fontId="20" fillId="0" borderId="0" xfId="25" applyNumberFormat="1" applyFont="1"/>
    <xf numFmtId="0" fontId="0" fillId="0" borderId="0" xfId="27" applyFont="1"/>
    <xf numFmtId="0" fontId="20" fillId="0" borderId="0" xfId="25" applyFont="1"/>
    <xf numFmtId="49" fontId="14" fillId="11" borderId="3" xfId="27" applyNumberFormat="1" applyFill="1" applyBorder="1" applyAlignment="1">
      <alignment horizontal="center" vertical="top"/>
    </xf>
    <xf numFmtId="0" fontId="3" fillId="11" borderId="3" xfId="27" applyFont="1" applyFill="1" applyBorder="1" applyAlignment="1">
      <alignment horizontal="right" vertical="top"/>
    </xf>
    <xf numFmtId="4" fontId="19" fillId="11" borderId="3" xfId="27" applyNumberFormat="1" applyFont="1" applyFill="1" applyBorder="1"/>
    <xf numFmtId="0" fontId="21" fillId="0" borderId="0" xfId="0" applyFont="1"/>
    <xf numFmtId="0" fontId="21" fillId="0" borderId="4" xfId="0" applyFont="1" applyBorder="1"/>
    <xf numFmtId="0" fontId="23" fillId="0" borderId="0" xfId="0" applyFont="1"/>
    <xf numFmtId="0" fontId="23" fillId="0" borderId="2" xfId="0" applyFont="1" applyBorder="1"/>
    <xf numFmtId="0" fontId="23" fillId="0" borderId="2" xfId="0" applyFont="1" applyBorder="1" applyAlignment="1">
      <alignment horizontal="center"/>
    </xf>
    <xf numFmtId="0" fontId="23" fillId="0" borderId="5" xfId="0" applyFont="1" applyBorder="1"/>
    <xf numFmtId="0" fontId="24" fillId="0" borderId="0" xfId="0" applyFont="1" applyAlignment="1">
      <alignment horizontal="justify"/>
    </xf>
    <xf numFmtId="49" fontId="23" fillId="0" borderId="5" xfId="0" applyNumberFormat="1" applyFont="1" applyBorder="1" applyAlignment="1">
      <alignment horizontal="left"/>
    </xf>
    <xf numFmtId="0" fontId="23" fillId="0" borderId="6" xfId="0" applyFont="1" applyBorder="1"/>
    <xf numFmtId="0" fontId="23" fillId="0" borderId="6" xfId="0" applyFont="1" applyBorder="1" applyAlignment="1">
      <alignment vertical="top"/>
    </xf>
    <xf numFmtId="49" fontId="23" fillId="0" borderId="6" xfId="0" applyNumberFormat="1" applyFont="1" applyBorder="1" applyAlignment="1">
      <alignment horizontal="left"/>
    </xf>
    <xf numFmtId="0" fontId="23" fillId="0" borderId="7" xfId="0" applyFont="1" applyBorder="1"/>
    <xf numFmtId="0" fontId="23" fillId="0" borderId="7" xfId="0" applyFont="1" applyBorder="1" applyAlignment="1">
      <alignment vertical="top"/>
    </xf>
    <xf numFmtId="49" fontId="23" fillId="0" borderId="7" xfId="0" applyNumberFormat="1" applyFont="1" applyBorder="1" applyAlignment="1">
      <alignment horizontal="left"/>
    </xf>
    <xf numFmtId="0" fontId="22" fillId="0" borderId="5" xfId="0" applyFont="1" applyBorder="1" applyAlignment="1">
      <alignment horizontal="left"/>
    </xf>
    <xf numFmtId="0" fontId="23" fillId="0" borderId="0" xfId="0" applyFont="1" applyAlignment="1">
      <alignment horizontal="left"/>
    </xf>
    <xf numFmtId="49" fontId="23" fillId="0" borderId="5" xfId="0" applyNumberFormat="1" applyFont="1" applyBorder="1"/>
    <xf numFmtId="0" fontId="23" fillId="0" borderId="6" xfId="0" applyFont="1" applyBorder="1" applyAlignment="1">
      <alignment horizontal="left"/>
    </xf>
    <xf numFmtId="49" fontId="23" fillId="0" borderId="6" xfId="0" applyNumberFormat="1" applyFont="1" applyBorder="1"/>
    <xf numFmtId="0" fontId="23" fillId="0" borderId="7" xfId="0" applyFont="1" applyBorder="1" applyAlignment="1">
      <alignment horizontal="left"/>
    </xf>
    <xf numFmtId="49" fontId="23" fillId="0" borderId="7" xfId="0" applyNumberFormat="1" applyFont="1" applyBorder="1"/>
    <xf numFmtId="0" fontId="23" fillId="0" borderId="2" xfId="0" applyFont="1" applyBorder="1" applyAlignment="1">
      <alignment vertical="top"/>
    </xf>
    <xf numFmtId="49" fontId="23" fillId="0" borderId="2" xfId="0" applyNumberFormat="1" applyFont="1" applyBorder="1" applyAlignment="1">
      <alignment vertical="top" wrapText="1"/>
    </xf>
    <xf numFmtId="49" fontId="23" fillId="0" borderId="2" xfId="0" applyNumberFormat="1" applyFont="1" applyBorder="1" applyAlignment="1">
      <alignment vertical="top"/>
    </xf>
    <xf numFmtId="49" fontId="23" fillId="0" borderId="2" xfId="0" applyNumberFormat="1" applyFont="1" applyBorder="1" applyAlignment="1">
      <alignment horizontal="left"/>
    </xf>
    <xf numFmtId="1" fontId="23" fillId="0" borderId="2" xfId="0" applyNumberFormat="1" applyFont="1" applyBorder="1" applyAlignment="1">
      <alignment horizontal="right" vertical="top"/>
    </xf>
    <xf numFmtId="49" fontId="23" fillId="0" borderId="2" xfId="0" applyNumberFormat="1" applyFont="1" applyBorder="1"/>
    <xf numFmtId="0" fontId="23" fillId="0" borderId="8" xfId="0" applyFont="1" applyBorder="1"/>
    <xf numFmtId="0" fontId="23" fillId="0" borderId="5" xfId="0" applyFont="1" applyBorder="1" applyAlignment="1">
      <alignment vertical="top" wrapText="1"/>
    </xf>
    <xf numFmtId="0" fontId="23" fillId="0" borderId="5" xfId="0" applyFont="1" applyBorder="1" applyAlignment="1">
      <alignment vertical="top"/>
    </xf>
    <xf numFmtId="1" fontId="23" fillId="0" borderId="5" xfId="0" applyNumberFormat="1" applyFont="1" applyBorder="1" applyAlignment="1">
      <alignment horizontal="right" vertical="top"/>
    </xf>
    <xf numFmtId="0" fontId="23" fillId="0" borderId="2" xfId="0" applyFont="1" applyBorder="1" applyAlignment="1">
      <alignment vertical="top" wrapText="1"/>
    </xf>
    <xf numFmtId="49" fontId="21" fillId="0" borderId="2" xfId="0" applyNumberFormat="1" applyFont="1" applyBorder="1" applyAlignment="1">
      <alignment horizontal="left"/>
    </xf>
    <xf numFmtId="0" fontId="23" fillId="0" borderId="2" xfId="0" applyFont="1" applyBorder="1" applyAlignment="1">
      <alignment horizontal="left"/>
    </xf>
    <xf numFmtId="1" fontId="23" fillId="0" borderId="5" xfId="0" applyNumberFormat="1" applyFont="1" applyBorder="1" applyAlignment="1">
      <alignment horizontal="right"/>
    </xf>
    <xf numFmtId="1" fontId="23" fillId="0" borderId="2" xfId="0" applyNumberFormat="1" applyFont="1" applyBorder="1" applyAlignment="1">
      <alignment horizontal="right"/>
    </xf>
    <xf numFmtId="0" fontId="23" fillId="0" borderId="8" xfId="0" applyFont="1" applyBorder="1" applyAlignment="1">
      <alignment vertical="top"/>
    </xf>
    <xf numFmtId="0" fontId="23" fillId="0" borderId="9" xfId="0" applyFont="1" applyBorder="1"/>
    <xf numFmtId="1" fontId="23" fillId="0" borderId="7" xfId="0" applyNumberFormat="1" applyFont="1" applyBorder="1" applyAlignment="1">
      <alignment horizontal="right"/>
    </xf>
    <xf numFmtId="49" fontId="23" fillId="0" borderId="0" xfId="0" applyNumberFormat="1" applyFont="1"/>
    <xf numFmtId="49" fontId="23" fillId="0" borderId="0" xfId="0" applyNumberFormat="1" applyFont="1" applyAlignment="1">
      <alignment horizontal="left"/>
    </xf>
    <xf numFmtId="1" fontId="23" fillId="0" borderId="0" xfId="0" applyNumberFormat="1" applyFont="1" applyAlignment="1">
      <alignment horizontal="right"/>
    </xf>
    <xf numFmtId="49" fontId="21" fillId="0" borderId="10" xfId="0" applyNumberFormat="1" applyFont="1" applyBorder="1"/>
    <xf numFmtId="0" fontId="21" fillId="0" borderId="10" xfId="0" applyFont="1" applyBorder="1"/>
    <xf numFmtId="49" fontId="21" fillId="0" borderId="0" xfId="0" applyNumberFormat="1" applyFont="1"/>
    <xf numFmtId="0" fontId="23" fillId="0" borderId="5" xfId="0" applyFont="1" applyBorder="1" applyAlignment="1">
      <alignment horizontal="left"/>
    </xf>
    <xf numFmtId="0" fontId="23" fillId="0" borderId="0" xfId="0" applyFont="1" applyAlignment="1">
      <alignment vertical="top"/>
    </xf>
    <xf numFmtId="49" fontId="23" fillId="0" borderId="2" xfId="0" applyNumberFormat="1" applyFont="1" applyBorder="1" applyAlignment="1">
      <alignment horizontal="center"/>
    </xf>
    <xf numFmtId="3" fontId="23" fillId="0" borderId="2" xfId="0" applyNumberFormat="1" applyFont="1" applyBorder="1" applyAlignment="1">
      <alignment horizontal="right"/>
    </xf>
    <xf numFmtId="49" fontId="23" fillId="0" borderId="2" xfId="0" applyNumberFormat="1" applyFont="1" applyBorder="1" applyAlignment="1">
      <alignment horizontal="left" vertical="top"/>
    </xf>
    <xf numFmtId="3" fontId="23" fillId="0" borderId="2" xfId="0" applyNumberFormat="1" applyFont="1" applyBorder="1" applyAlignment="1">
      <alignment horizontal="right" vertical="top"/>
    </xf>
    <xf numFmtId="0" fontId="23" fillId="0" borderId="2" xfId="0" applyFont="1" applyBorder="1" applyAlignment="1">
      <alignment horizontal="left" vertical="top"/>
    </xf>
    <xf numFmtId="49" fontId="23" fillId="0" borderId="2" xfId="0" applyNumberFormat="1" applyFont="1" applyBorder="1" applyAlignment="1">
      <alignment horizontal="left" vertical="top" wrapText="1"/>
    </xf>
    <xf numFmtId="0" fontId="23" fillId="0" borderId="5" xfId="0" applyFont="1" applyBorder="1" applyAlignment="1">
      <alignment horizontal="left" vertical="top"/>
    </xf>
    <xf numFmtId="49" fontId="23" fillId="0" borderId="5" xfId="0" applyNumberFormat="1" applyFont="1" applyBorder="1" applyAlignment="1">
      <alignment vertical="top" wrapText="1"/>
    </xf>
    <xf numFmtId="49" fontId="23" fillId="0" borderId="5" xfId="0" applyNumberFormat="1" applyFont="1" applyBorder="1" applyAlignment="1">
      <alignment vertical="top"/>
    </xf>
    <xf numFmtId="0" fontId="23" fillId="0" borderId="7" xfId="0" applyFont="1" applyBorder="1" applyAlignment="1">
      <alignment horizontal="left" vertical="top"/>
    </xf>
    <xf numFmtId="49" fontId="23" fillId="0" borderId="7" xfId="0" applyNumberFormat="1" applyFont="1" applyBorder="1" applyAlignment="1">
      <alignment vertical="top" wrapText="1"/>
    </xf>
    <xf numFmtId="49" fontId="23" fillId="0" borderId="7" xfId="0" applyNumberFormat="1" applyFont="1" applyBorder="1" applyAlignment="1">
      <alignment vertical="top"/>
    </xf>
    <xf numFmtId="49" fontId="23" fillId="0" borderId="5" xfId="0" applyNumberFormat="1" applyFont="1" applyBorder="1" applyAlignment="1">
      <alignment horizontal="left" vertical="top"/>
    </xf>
    <xf numFmtId="49" fontId="23" fillId="0" borderId="7" xfId="0" applyNumberFormat="1" applyFont="1" applyBorder="1" applyAlignment="1">
      <alignment horizontal="left" vertical="top" wrapText="1"/>
    </xf>
    <xf numFmtId="0" fontId="25" fillId="0" borderId="0" xfId="26" applyFont="1"/>
    <xf numFmtId="0" fontId="0" fillId="0" borderId="0" xfId="26" applyFont="1"/>
    <xf numFmtId="0" fontId="23" fillId="0" borderId="2" xfId="26" applyFont="1" applyBorder="1"/>
    <xf numFmtId="0" fontId="23" fillId="0" borderId="2" xfId="26" applyFont="1" applyBorder="1" applyAlignment="1">
      <alignment horizontal="center"/>
    </xf>
    <xf numFmtId="49" fontId="23" fillId="0" borderId="2" xfId="26" applyNumberFormat="1" applyFont="1" applyBorder="1"/>
    <xf numFmtId="49" fontId="23" fillId="0" borderId="2" xfId="26" applyNumberFormat="1" applyFont="1" applyBorder="1" applyAlignment="1">
      <alignment vertical="top" wrapText="1"/>
    </xf>
    <xf numFmtId="49" fontId="23" fillId="0" borderId="2" xfId="26" applyNumberFormat="1" applyFont="1" applyBorder="1" applyAlignment="1">
      <alignment vertical="top"/>
    </xf>
    <xf numFmtId="49" fontId="23" fillId="0" borderId="2" xfId="26" applyNumberFormat="1" applyFont="1" applyBorder="1" applyAlignment="1">
      <alignment horizontal="left" vertical="top"/>
    </xf>
    <xf numFmtId="3" fontId="23" fillId="0" borderId="2" xfId="26" applyNumberFormat="1" applyFont="1" applyBorder="1" applyAlignment="1">
      <alignment horizontal="right" vertical="top"/>
    </xf>
    <xf numFmtId="0" fontId="23" fillId="0" borderId="2" xfId="26" applyFont="1" applyBorder="1" applyAlignment="1">
      <alignment horizontal="left" vertical="top"/>
    </xf>
    <xf numFmtId="49" fontId="23" fillId="0" borderId="2" xfId="26" applyNumberFormat="1" applyFont="1" applyBorder="1" applyAlignment="1">
      <alignment horizontal="left" vertical="top" wrapText="1"/>
    </xf>
    <xf numFmtId="1" fontId="23" fillId="0" borderId="2" xfId="26" applyNumberFormat="1" applyFont="1" applyBorder="1" applyAlignment="1">
      <alignment horizontal="right" vertical="top"/>
    </xf>
    <xf numFmtId="0" fontId="23" fillId="0" borderId="11" xfId="0" applyFont="1" applyBorder="1"/>
    <xf numFmtId="0" fontId="23" fillId="0" borderId="12" xfId="0" applyFont="1" applyBorder="1"/>
    <xf numFmtId="49" fontId="23" fillId="0" borderId="0" xfId="0" applyNumberFormat="1" applyFont="1" applyAlignment="1">
      <alignment horizontal="center"/>
    </xf>
    <xf numFmtId="0" fontId="21" fillId="0" borderId="0" xfId="26" applyFont="1"/>
    <xf numFmtId="0" fontId="21" fillId="0" borderId="4" xfId="26" applyFont="1" applyBorder="1"/>
    <xf numFmtId="0" fontId="23" fillId="0" borderId="0" xfId="26" applyFont="1"/>
    <xf numFmtId="0" fontId="23" fillId="0" borderId="2" xfId="26" applyFont="1" applyBorder="1" applyAlignment="1">
      <alignment vertical="top"/>
    </xf>
    <xf numFmtId="0" fontId="23" fillId="0" borderId="5" xfId="26" applyFont="1" applyBorder="1"/>
    <xf numFmtId="0" fontId="24" fillId="0" borderId="0" xfId="26" applyFont="1" applyAlignment="1">
      <alignment horizontal="justify"/>
    </xf>
    <xf numFmtId="0" fontId="23" fillId="0" borderId="2" xfId="26" applyFont="1" applyBorder="1" applyAlignment="1">
      <alignment vertical="top" wrapText="1"/>
    </xf>
    <xf numFmtId="49" fontId="23" fillId="0" borderId="5" xfId="26" applyNumberFormat="1" applyFont="1" applyBorder="1" applyAlignment="1">
      <alignment horizontal="left"/>
    </xf>
    <xf numFmtId="0" fontId="23" fillId="0" borderId="6" xfId="26" applyFont="1" applyBorder="1"/>
    <xf numFmtId="0" fontId="23" fillId="0" borderId="6" xfId="26" applyFont="1" applyBorder="1" applyAlignment="1">
      <alignment vertical="top"/>
    </xf>
    <xf numFmtId="49" fontId="23" fillId="0" borderId="6" xfId="26" applyNumberFormat="1" applyFont="1" applyBorder="1" applyAlignment="1">
      <alignment horizontal="left"/>
    </xf>
    <xf numFmtId="0" fontId="23" fillId="0" borderId="7" xfId="26" applyFont="1" applyBorder="1"/>
    <xf numFmtId="0" fontId="23" fillId="0" borderId="7" xfId="26" applyFont="1" applyBorder="1" applyAlignment="1">
      <alignment vertical="top"/>
    </xf>
    <xf numFmtId="49" fontId="23" fillId="0" borderId="7" xfId="26" applyNumberFormat="1" applyFont="1" applyBorder="1" applyAlignment="1">
      <alignment horizontal="left"/>
    </xf>
    <xf numFmtId="0" fontId="22" fillId="0" borderId="5" xfId="26" applyFont="1" applyBorder="1" applyAlignment="1">
      <alignment horizontal="left"/>
    </xf>
    <xf numFmtId="0" fontId="23" fillId="0" borderId="5" xfId="26" applyFont="1" applyBorder="1" applyAlignment="1">
      <alignment horizontal="left"/>
    </xf>
    <xf numFmtId="49" fontId="23" fillId="0" borderId="5" xfId="26" applyNumberFormat="1" applyFont="1" applyBorder="1"/>
    <xf numFmtId="0" fontId="23" fillId="0" borderId="6" xfId="26" applyFont="1" applyBorder="1" applyAlignment="1">
      <alignment horizontal="left"/>
    </xf>
    <xf numFmtId="49" fontId="23" fillId="0" borderId="6" xfId="26" applyNumberFormat="1" applyFont="1" applyBorder="1"/>
    <xf numFmtId="0" fontId="23" fillId="0" borderId="7" xfId="26" applyFont="1" applyBorder="1" applyAlignment="1">
      <alignment horizontal="left"/>
    </xf>
    <xf numFmtId="49" fontId="23" fillId="0" borderId="7" xfId="26" applyNumberFormat="1" applyFont="1" applyBorder="1"/>
    <xf numFmtId="49" fontId="23" fillId="0" borderId="2" xfId="26" applyNumberFormat="1" applyFont="1" applyBorder="1" applyAlignment="1">
      <alignment horizontal="left"/>
    </xf>
    <xf numFmtId="0" fontId="23" fillId="0" borderId="8" xfId="26" applyFont="1" applyBorder="1"/>
    <xf numFmtId="0" fontId="23" fillId="0" borderId="5" xfId="26" applyFont="1" applyBorder="1" applyAlignment="1">
      <alignment vertical="top" wrapText="1"/>
    </xf>
    <xf numFmtId="0" fontId="23" fillId="0" borderId="5" xfId="26" applyFont="1" applyBorder="1" applyAlignment="1">
      <alignment vertical="top"/>
    </xf>
    <xf numFmtId="1" fontId="23" fillId="0" borderId="5" xfId="26" applyNumberFormat="1" applyFont="1" applyBorder="1" applyAlignment="1">
      <alignment horizontal="right" vertical="top"/>
    </xf>
    <xf numFmtId="0" fontId="23" fillId="0" borderId="6" xfId="26" applyFont="1" applyBorder="1" applyAlignment="1">
      <alignment vertical="top" wrapText="1"/>
    </xf>
    <xf numFmtId="1" fontId="23" fillId="0" borderId="6" xfId="26" applyNumberFormat="1" applyFont="1" applyBorder="1" applyAlignment="1">
      <alignment horizontal="right" vertical="top"/>
    </xf>
    <xf numFmtId="1" fontId="23" fillId="0" borderId="2" xfId="26" applyNumberFormat="1" applyFont="1" applyBorder="1" applyAlignment="1">
      <alignment horizontal="right"/>
    </xf>
    <xf numFmtId="1" fontId="23" fillId="0" borderId="5" xfId="26" applyNumberFormat="1" applyFont="1" applyBorder="1" applyAlignment="1">
      <alignment horizontal="right"/>
    </xf>
    <xf numFmtId="1" fontId="23" fillId="0" borderId="7" xfId="26" applyNumberFormat="1" applyFont="1" applyBorder="1" applyAlignment="1">
      <alignment horizontal="right"/>
    </xf>
    <xf numFmtId="49" fontId="23" fillId="0" borderId="0" xfId="26" applyNumberFormat="1" applyFont="1"/>
    <xf numFmtId="49" fontId="23" fillId="0" borderId="0" xfId="26" applyNumberFormat="1" applyFont="1" applyAlignment="1">
      <alignment horizontal="left"/>
    </xf>
    <xf numFmtId="1" fontId="23" fillId="0" borderId="0" xfId="26" applyNumberFormat="1" applyFont="1" applyAlignment="1">
      <alignment horizontal="right"/>
    </xf>
    <xf numFmtId="0" fontId="21" fillId="0" borderId="10" xfId="26" applyFont="1" applyBorder="1"/>
    <xf numFmtId="49" fontId="21" fillId="0" borderId="10" xfId="26" applyNumberFormat="1" applyFont="1" applyBorder="1"/>
    <xf numFmtId="49" fontId="21" fillId="0" borderId="0" xfId="26" applyNumberFormat="1" applyFont="1"/>
    <xf numFmtId="0" fontId="24" fillId="0" borderId="7" xfId="26" applyFont="1" applyBorder="1"/>
    <xf numFmtId="0" fontId="23" fillId="0" borderId="7" xfId="26" applyFont="1" applyBorder="1" applyAlignment="1">
      <alignment vertical="top" wrapText="1"/>
    </xf>
    <xf numFmtId="49" fontId="21" fillId="0" borderId="2" xfId="26" applyNumberFormat="1" applyFont="1" applyBorder="1" applyAlignment="1">
      <alignment horizontal="left"/>
    </xf>
    <xf numFmtId="49" fontId="23" fillId="0" borderId="2" xfId="26" applyNumberFormat="1" applyFont="1" applyBorder="1" applyAlignment="1">
      <alignment horizontal="center"/>
    </xf>
    <xf numFmtId="3" fontId="23" fillId="0" borderId="2" xfId="26" applyNumberFormat="1" applyFont="1" applyBorder="1" applyAlignment="1">
      <alignment horizontal="right"/>
    </xf>
    <xf numFmtId="0" fontId="23" fillId="0" borderId="2" xfId="26" applyFont="1" applyBorder="1" applyAlignment="1">
      <alignment horizontal="left"/>
    </xf>
    <xf numFmtId="0" fontId="23" fillId="0" borderId="5" xfId="26" applyFont="1" applyBorder="1" applyAlignment="1">
      <alignment horizontal="left" vertical="top"/>
    </xf>
    <xf numFmtId="49" fontId="23" fillId="0" borderId="5" xfId="26" applyNumberFormat="1" applyFont="1" applyBorder="1" applyAlignment="1">
      <alignment vertical="top" wrapText="1"/>
    </xf>
    <xf numFmtId="49" fontId="23" fillId="0" borderId="5" xfId="26" applyNumberFormat="1" applyFont="1" applyBorder="1" applyAlignment="1">
      <alignment vertical="top"/>
    </xf>
    <xf numFmtId="0" fontId="23" fillId="0" borderId="7" xfId="26" applyFont="1" applyBorder="1" applyAlignment="1">
      <alignment horizontal="left" vertical="top"/>
    </xf>
    <xf numFmtId="49" fontId="23" fillId="0" borderId="7" xfId="26" applyNumberFormat="1" applyFont="1" applyBorder="1" applyAlignment="1">
      <alignment vertical="top" wrapText="1"/>
    </xf>
    <xf numFmtId="49" fontId="23" fillId="0" borderId="7" xfId="26" applyNumberFormat="1" applyFont="1" applyBorder="1" applyAlignment="1">
      <alignment vertical="top"/>
    </xf>
    <xf numFmtId="49" fontId="23" fillId="0" borderId="5" xfId="26" applyNumberFormat="1" applyFont="1" applyBorder="1" applyAlignment="1">
      <alignment horizontal="left" vertical="top"/>
    </xf>
    <xf numFmtId="49" fontId="23" fillId="0" borderId="7" xfId="26" applyNumberFormat="1" applyFont="1" applyBorder="1" applyAlignment="1">
      <alignment horizontal="left" vertical="top" wrapText="1"/>
    </xf>
    <xf numFmtId="0" fontId="23" fillId="0" borderId="11" xfId="26" applyFont="1" applyBorder="1"/>
    <xf numFmtId="0" fontId="23" fillId="0" borderId="12" xfId="26" applyFont="1" applyBorder="1"/>
    <xf numFmtId="49" fontId="23" fillId="0" borderId="0" xfId="26" applyNumberFormat="1" applyFont="1" applyAlignment="1">
      <alignment horizontal="center"/>
    </xf>
    <xf numFmtId="0" fontId="18" fillId="9" borderId="0" xfId="27" applyFont="1" applyFill="1" applyAlignment="1">
      <alignment horizontal="center" vertical="center" wrapText="1"/>
    </xf>
    <xf numFmtId="0" fontId="21" fillId="0" borderId="10" xfId="0" applyFont="1" applyBorder="1"/>
    <xf numFmtId="0" fontId="0" fillId="0" borderId="10" xfId="0" applyBorder="1"/>
    <xf numFmtId="0" fontId="21" fillId="0" borderId="0" xfId="0" applyFont="1"/>
    <xf numFmtId="0" fontId="0" fillId="0" borderId="0" xfId="0"/>
    <xf numFmtId="0" fontId="22" fillId="0" borderId="3" xfId="0" applyFont="1" applyBorder="1"/>
    <xf numFmtId="0" fontId="23" fillId="0" borderId="2" xfId="0" applyFont="1" applyBorder="1"/>
    <xf numFmtId="3" fontId="23" fillId="0" borderId="2" xfId="0" applyNumberFormat="1" applyFont="1" applyBorder="1" applyAlignment="1">
      <alignment horizontal="center" vertical="top"/>
    </xf>
    <xf numFmtId="0" fontId="0" fillId="0" borderId="2" xfId="0" applyBorder="1"/>
    <xf numFmtId="0" fontId="23" fillId="0" borderId="10" xfId="0" applyFont="1" applyBorder="1"/>
    <xf numFmtId="0" fontId="23" fillId="0" borderId="0" xfId="0" applyFont="1"/>
    <xf numFmtId="0" fontId="22" fillId="0" borderId="4" xfId="0" applyFont="1" applyBorder="1"/>
    <xf numFmtId="49" fontId="23" fillId="0" borderId="2" xfId="0" applyNumberFormat="1" applyFont="1" applyBorder="1" applyAlignment="1">
      <alignment horizontal="right" vertical="top"/>
    </xf>
    <xf numFmtId="49" fontId="23" fillId="0" borderId="2" xfId="0" applyNumberFormat="1" applyFont="1" applyBorder="1"/>
    <xf numFmtId="0" fontId="21" fillId="0" borderId="0" xfId="0" applyFont="1" applyAlignment="1">
      <alignment horizontal="justify" wrapText="1"/>
    </xf>
    <xf numFmtId="49" fontId="21" fillId="0" borderId="0" xfId="0" applyNumberFormat="1" applyFont="1" applyAlignment="1">
      <alignment horizontal="right"/>
    </xf>
    <xf numFmtId="0" fontId="21" fillId="0" borderId="4" xfId="0" applyFont="1" applyBorder="1" applyAlignment="1">
      <alignment horizontal="justify" wrapText="1"/>
    </xf>
    <xf numFmtId="0" fontId="21" fillId="0" borderId="4" xfId="0" applyFont="1" applyBorder="1" applyAlignment="1">
      <alignment horizontal="right"/>
    </xf>
    <xf numFmtId="0" fontId="23" fillId="0" borderId="2" xfId="0" applyFont="1" applyBorder="1" applyAlignment="1">
      <alignment vertical="top"/>
    </xf>
    <xf numFmtId="1" fontId="23" fillId="0" borderId="2" xfId="0" applyNumberFormat="1" applyFont="1" applyBorder="1" applyAlignment="1">
      <alignment horizontal="right"/>
    </xf>
    <xf numFmtId="1" fontId="23" fillId="0" borderId="2" xfId="0" applyNumberFormat="1" applyFont="1" applyBorder="1" applyAlignment="1">
      <alignment horizontal="right" vertical="top"/>
    </xf>
    <xf numFmtId="0" fontId="23" fillId="0" borderId="2" xfId="0" applyFont="1" applyBorder="1" applyAlignment="1">
      <alignment vertical="top" wrapText="1"/>
    </xf>
    <xf numFmtId="0" fontId="22" fillId="0" borderId="3" xfId="26" applyFont="1" applyBorder="1"/>
    <xf numFmtId="0" fontId="23" fillId="0" borderId="2" xfId="26" applyFont="1" applyBorder="1"/>
    <xf numFmtId="0" fontId="21" fillId="0" borderId="10" xfId="26" applyFont="1" applyBorder="1"/>
    <xf numFmtId="0" fontId="21" fillId="0" borderId="0" xfId="26" applyFont="1"/>
    <xf numFmtId="3" fontId="23" fillId="0" borderId="2" xfId="26" applyNumberFormat="1" applyFont="1" applyBorder="1" applyAlignment="1">
      <alignment horizontal="right" vertical="top"/>
    </xf>
    <xf numFmtId="0" fontId="23" fillId="0" borderId="10" xfId="26" applyFont="1" applyBorder="1"/>
    <xf numFmtId="0" fontId="23" fillId="0" borderId="0" xfId="26" applyFont="1"/>
    <xf numFmtId="0" fontId="22" fillId="0" borderId="4" xfId="26" applyFont="1" applyBorder="1"/>
    <xf numFmtId="49" fontId="23" fillId="0" borderId="2" xfId="26" applyNumberFormat="1" applyFont="1" applyBorder="1" applyAlignment="1">
      <alignment horizontal="right" vertical="top"/>
    </xf>
    <xf numFmtId="49" fontId="23" fillId="0" borderId="2" xfId="26" applyNumberFormat="1" applyFont="1" applyBorder="1" applyAlignment="1">
      <alignment horizontal="center"/>
    </xf>
    <xf numFmtId="0" fontId="21" fillId="0" borderId="0" xfId="26" applyFont="1" applyAlignment="1">
      <alignment horizontal="justify" wrapText="1"/>
    </xf>
    <xf numFmtId="49" fontId="21" fillId="0" borderId="0" xfId="26" applyNumberFormat="1" applyFont="1" applyAlignment="1">
      <alignment horizontal="right"/>
    </xf>
    <xf numFmtId="0" fontId="21" fillId="0" borderId="4" xfId="26" applyFont="1" applyBorder="1" applyAlignment="1">
      <alignment horizontal="justify" wrapText="1"/>
    </xf>
    <xf numFmtId="0" fontId="21" fillId="0" borderId="4" xfId="26" applyFont="1" applyBorder="1" applyAlignment="1">
      <alignment horizontal="right"/>
    </xf>
    <xf numFmtId="0" fontId="23" fillId="0" borderId="2" xfId="26" applyFont="1" applyBorder="1" applyAlignment="1">
      <alignment vertical="top"/>
    </xf>
    <xf numFmtId="1" fontId="23" fillId="0" borderId="2" xfId="26" applyNumberFormat="1" applyFont="1" applyBorder="1" applyAlignment="1">
      <alignment horizontal="right"/>
    </xf>
    <xf numFmtId="0" fontId="23" fillId="0" borderId="13" xfId="26" applyFont="1" applyBorder="1" applyAlignment="1">
      <alignment vertical="top"/>
    </xf>
    <xf numFmtId="1" fontId="23" fillId="0" borderId="2" xfId="26" applyNumberFormat="1" applyFont="1" applyBorder="1" applyAlignment="1">
      <alignment horizontal="right" vertical="top"/>
    </xf>
    <xf numFmtId="0" fontId="23" fillId="0" borderId="2" xfId="26" applyFont="1" applyBorder="1" applyAlignment="1">
      <alignment vertical="top" wrapText="1"/>
    </xf>
    <xf numFmtId="0" fontId="23" fillId="0" borderId="2" xfId="26" applyFont="1" applyBorder="1" applyAlignment="1">
      <alignment wrapText="1"/>
    </xf>
    <xf numFmtId="0" fontId="1" fillId="0" borderId="0" xfId="40"/>
    <xf numFmtId="4" fontId="26" fillId="0" borderId="0" xfId="40" applyNumberFormat="1" applyFont="1" applyAlignment="1">
      <alignment vertical="center"/>
    </xf>
    <xf numFmtId="0" fontId="26" fillId="0" borderId="0" xfId="40" applyFont="1" applyAlignment="1">
      <alignment horizontal="center" vertical="center"/>
    </xf>
    <xf numFmtId="0" fontId="26" fillId="0" borderId="0" xfId="40" applyFont="1" applyAlignment="1">
      <alignment vertical="center" wrapText="1"/>
    </xf>
    <xf numFmtId="0" fontId="27" fillId="0" borderId="0" xfId="40" applyFont="1" applyAlignment="1">
      <alignment vertical="center" wrapText="1"/>
    </xf>
    <xf numFmtId="0" fontId="26" fillId="0" borderId="0" xfId="40" applyFont="1" applyAlignment="1">
      <alignment horizontal="right" vertical="center"/>
    </xf>
    <xf numFmtId="4" fontId="26" fillId="0" borderId="0" xfId="40" applyNumberFormat="1" applyFont="1"/>
    <xf numFmtId="0" fontId="26" fillId="0" borderId="0" xfId="40" applyFont="1" applyAlignment="1">
      <alignment horizontal="center"/>
    </xf>
    <xf numFmtId="49" fontId="26" fillId="0" borderId="0" xfId="40" applyNumberFormat="1" applyFont="1" applyAlignment="1">
      <alignment vertical="center" wrapText="1"/>
    </xf>
    <xf numFmtId="1" fontId="26" fillId="0" borderId="0" xfId="40" applyNumberFormat="1" applyFont="1" applyAlignment="1">
      <alignment horizontal="right" vertical="top"/>
    </xf>
    <xf numFmtId="0" fontId="26" fillId="0" borderId="0" xfId="40" applyFont="1" applyAlignment="1">
      <alignment vertical="center"/>
    </xf>
    <xf numFmtId="4" fontId="27" fillId="0" borderId="0" xfId="40" applyNumberFormat="1" applyFont="1" applyAlignment="1">
      <alignment vertical="center"/>
    </xf>
    <xf numFmtId="49" fontId="27" fillId="0" borderId="0" xfId="40" applyNumberFormat="1" applyFont="1" applyAlignment="1">
      <alignment vertical="center"/>
    </xf>
    <xf numFmtId="0" fontId="27" fillId="0" borderId="0" xfId="40" applyFont="1" applyAlignment="1">
      <alignment horizontal="right" vertical="center"/>
    </xf>
    <xf numFmtId="49" fontId="26" fillId="0" borderId="0" xfId="40" applyNumberFormat="1" applyFont="1" applyAlignment="1">
      <alignment vertical="center"/>
    </xf>
    <xf numFmtId="0" fontId="26" fillId="0" borderId="0" xfId="40" applyFont="1" applyAlignment="1">
      <alignment vertical="center" wrapText="1"/>
    </xf>
    <xf numFmtId="4" fontId="1" fillId="0" borderId="0" xfId="40" applyNumberFormat="1"/>
  </cellXfs>
  <cellStyles count="41">
    <cellStyle name="Accent" xfId="1" xr:uid="{D1BD855A-E55C-4428-BBFB-35B81A82EFE3}"/>
    <cellStyle name="Accent 1" xfId="2" xr:uid="{107339FF-A371-4722-BEC1-942F15B9BAC1}"/>
    <cellStyle name="Accent 1 2" xfId="3" xr:uid="{0E3D3621-4728-45E1-9A7D-8E53DA80726B}"/>
    <cellStyle name="Accent 2" xfId="4" xr:uid="{CC92C15C-DF27-470C-9AF0-A229DBAB3B8E}"/>
    <cellStyle name="Accent 2 2" xfId="5" xr:uid="{FDF876AF-EDFB-48E2-8543-5EAB4FFABED9}"/>
    <cellStyle name="Accent 3" xfId="6" xr:uid="{EE15139B-5E4B-4047-97D0-BA86059A2729}"/>
    <cellStyle name="Accent 3 2" xfId="7" xr:uid="{3F575714-0D51-4EAD-BF9C-467ECDBF6C06}"/>
    <cellStyle name="Accent 4" xfId="8" xr:uid="{62720FC5-B14C-4CE7-9049-411C92A4BEB8}"/>
    <cellStyle name="Bad" xfId="9" xr:uid="{58D441C1-3F53-4FE1-A348-314D237F0ED4}"/>
    <cellStyle name="Bad 2" xfId="10" xr:uid="{62C97AD3-3D14-4A95-9C14-E621289B2A61}"/>
    <cellStyle name="Error" xfId="11" xr:uid="{4DF97DA8-2FD7-4B13-85D0-4095AB47ABD6}"/>
    <cellStyle name="Error 2" xfId="12" xr:uid="{CD71B45F-E4C4-49A2-A908-A0D0AD7AC24B}"/>
    <cellStyle name="Footnote" xfId="13" xr:uid="{48DF53AC-C6D7-4ECB-9CCE-9BB107A90137}"/>
    <cellStyle name="Footnote 2" xfId="14" xr:uid="{915FEB76-1BC5-46F1-B3AE-E4DC4B5D41FB}"/>
    <cellStyle name="Good" xfId="15" xr:uid="{9BB1EA76-ACE6-4770-8C2F-FC92DEFCD920}"/>
    <cellStyle name="Good 2" xfId="16" xr:uid="{3E9476D4-CE69-46B5-850C-2A15DDBA279B}"/>
    <cellStyle name="Heading (user)" xfId="17" xr:uid="{9908320B-9D0F-42AB-A865-7B6F9BDCFAE6}"/>
    <cellStyle name="Heading (user) 2" xfId="18" xr:uid="{F649BB9B-F37E-44EA-BE9B-17DD81514AF9}"/>
    <cellStyle name="Heading 1" xfId="19" xr:uid="{3ABCC171-98EF-4219-87C4-BDFFE14A7252}"/>
    <cellStyle name="Heading 1 2" xfId="20" xr:uid="{CD2C9328-D5A0-418D-81D0-D7F47FF4D58D}"/>
    <cellStyle name="Heading 2" xfId="21" xr:uid="{6467E489-9697-4F3E-BAB7-113E294DA286}"/>
    <cellStyle name="Heading 2 2" xfId="22" xr:uid="{0569EA2C-3F81-4C92-84E0-CD46760EC024}"/>
    <cellStyle name="Hyperlink" xfId="23" xr:uid="{3CB3108E-7A93-4C1E-8AC4-2305A08D65AD}"/>
    <cellStyle name="Hyperlink 2" xfId="24" xr:uid="{960A5EDD-9CCB-47F9-8FC8-EA1E5D5899CA}"/>
    <cellStyle name="Navadno" xfId="0" builtinId="0" customBuiltin="1"/>
    <cellStyle name="Navadno 16" xfId="25" xr:uid="{33EB47C0-9D01-4C7F-8461-FF634D4D73D8}"/>
    <cellStyle name="Navadno 2" xfId="26" xr:uid="{ED8D3A47-AD8C-4C2D-88C1-0E1CF36879ED}"/>
    <cellStyle name="Navadno 20" xfId="27" xr:uid="{DB57AE8A-58C6-4D4D-BC19-F2577E501E60}"/>
    <cellStyle name="Navadno 3" xfId="40" xr:uid="{F2F168D1-1310-4FE1-8DE1-27A9B6262727}"/>
    <cellStyle name="Neutral" xfId="28" xr:uid="{51E57D9D-41BA-4590-A768-0C3754EA3BD9}"/>
    <cellStyle name="Neutral 2" xfId="29" xr:uid="{3F24F850-03A7-4229-AB8E-0AA2E1E1DDCD}"/>
    <cellStyle name="Note" xfId="30" xr:uid="{21099C7A-DF57-4DC6-897C-9088C40A6F86}"/>
    <cellStyle name="Note 2" xfId="31" xr:uid="{5C74C5AB-CB31-4EEA-B04E-24416F9A3F3E}"/>
    <cellStyle name="Result (user)" xfId="32" xr:uid="{1388FCEE-1553-4D67-BC3F-4A9CBC3A81BF}"/>
    <cellStyle name="Result (user) 2" xfId="33" xr:uid="{C783498C-0B0D-4987-A2ED-31DF81CA57A1}"/>
    <cellStyle name="Status" xfId="34" xr:uid="{C5DE583F-A348-44C1-9E11-9041F0914C2E}"/>
    <cellStyle name="Status 2" xfId="35" xr:uid="{D0AB1543-1A34-4EC7-BCA7-C4E97F611127}"/>
    <cellStyle name="Text" xfId="36" xr:uid="{9512B082-E154-48AF-8A11-536113B3FC38}"/>
    <cellStyle name="Text 2" xfId="37" xr:uid="{5EE0AC3B-8A8D-492A-B14B-9E61F6D365C2}"/>
    <cellStyle name="Warning" xfId="38" xr:uid="{AFA1D192-0230-430F-915D-BC1769559B13}"/>
    <cellStyle name="Warning 2" xfId="39" xr:uid="{8C8631CE-C646-4885-97D8-671ED5662F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304800</xdr:colOff>
          <xdr:row>131</xdr:row>
          <xdr:rowOff>114300</xdr:rowOff>
        </xdr:from>
        <xdr:to>
          <xdr:col>7</xdr:col>
          <xdr:colOff>60960</xdr:colOff>
          <xdr:row>167</xdr:row>
          <xdr:rowOff>7620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304800</xdr:colOff>
          <xdr:row>128</xdr:row>
          <xdr:rowOff>114300</xdr:rowOff>
        </xdr:from>
        <xdr:to>
          <xdr:col>7</xdr:col>
          <xdr:colOff>76200</xdr:colOff>
          <xdr:row>177</xdr:row>
          <xdr:rowOff>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3.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BBFFC-3692-4247-A826-069C8EDA2FB2}">
  <dimension ref="B4:D16"/>
  <sheetViews>
    <sheetView workbookViewId="0">
      <selection activeCell="D17" sqref="D17"/>
    </sheetView>
  </sheetViews>
  <sheetFormatPr defaultRowHeight="13.8"/>
  <cols>
    <col min="1" max="2" width="9" customWidth="1"/>
    <col min="3" max="3" width="22.19921875" customWidth="1"/>
    <col min="4" max="4" width="9" customWidth="1"/>
  </cols>
  <sheetData>
    <row r="4" spans="2:4" ht="17.399999999999999">
      <c r="B4" s="143" t="s">
        <v>0</v>
      </c>
      <c r="C4" s="143"/>
      <c r="D4" s="143"/>
    </row>
    <row r="5" spans="2:4" ht="14.4">
      <c r="B5" s="1"/>
      <c r="C5" s="1"/>
      <c r="D5" s="1"/>
    </row>
    <row r="6" spans="2:4" ht="14.4">
      <c r="B6" s="1"/>
      <c r="C6" s="1"/>
      <c r="D6" s="1"/>
    </row>
    <row r="7" spans="2:4" ht="26.4">
      <c r="B7" s="2" t="s">
        <v>1</v>
      </c>
      <c r="C7" s="2" t="s">
        <v>2</v>
      </c>
      <c r="D7" s="2" t="s">
        <v>3</v>
      </c>
    </row>
    <row r="8" spans="2:4">
      <c r="B8" s="3"/>
      <c r="C8" s="4"/>
      <c r="D8" s="3"/>
    </row>
    <row r="9" spans="2:4">
      <c r="B9" s="5" t="s">
        <v>4</v>
      </c>
      <c r="C9" s="6" t="s">
        <v>5</v>
      </c>
      <c r="D9" s="7">
        <f>VRTEC_ŽELVICA_VRHNIKA!I128</f>
        <v>0</v>
      </c>
    </row>
    <row r="10" spans="2:4" ht="14.4">
      <c r="B10" s="1" t="s">
        <v>6</v>
      </c>
      <c r="C10" s="6" t="s">
        <v>7</v>
      </c>
      <c r="D10" s="7">
        <f>OŠ_AMS_VRHNIKA!I128</f>
        <v>0</v>
      </c>
    </row>
    <row r="11" spans="2:4">
      <c r="B11" s="5" t="s">
        <v>50</v>
      </c>
      <c r="C11" s="6" t="s">
        <v>328</v>
      </c>
      <c r="D11" s="7">
        <f>'Grelni kabli Dvorana'!F25</f>
        <v>0</v>
      </c>
    </row>
    <row r="12" spans="2:4">
      <c r="B12" s="8"/>
      <c r="C12" s="6"/>
      <c r="D12" s="7"/>
    </row>
    <row r="13" spans="2:4">
      <c r="B13" s="5"/>
      <c r="C13" s="6"/>
      <c r="D13" s="7"/>
    </row>
    <row r="14" spans="2:4" ht="14.4">
      <c r="B14" s="1"/>
      <c r="C14" s="6"/>
      <c r="D14" s="7"/>
    </row>
    <row r="15" spans="2:4" ht="14.4">
      <c r="B15" s="1"/>
      <c r="C15" s="9"/>
      <c r="D15" s="7"/>
    </row>
    <row r="16" spans="2:4" ht="14.4">
      <c r="B16" s="10"/>
      <c r="C16" s="11" t="s">
        <v>8</v>
      </c>
      <c r="D16" s="12">
        <f>SUM(D9:D11)</f>
        <v>0</v>
      </c>
    </row>
  </sheetData>
  <sheetProtection algorithmName="SHA-512" hashValue="6JBTXa1COs7aQuNb8WXlbpgta4z1L1RiiWgTPtKGa7Ama66NfdtoDaruumMkhBXRAPkYECvUtQlPHlhThbt0dg==" saltValue="EDMmrklk0ToVH1gs0Vbj8w==" spinCount="100000" sheet="1" objects="1" scenarios="1"/>
  <mergeCells count="1">
    <mergeCell ref="B4:D4"/>
  </mergeCells>
  <pageMargins left="0.70000000000000007" right="0.70000000000000007" top="0.75" bottom="0.75" header="0.30000000000000004" footer="0.3000000000000000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E1EE-3482-4E42-97E1-120449A2E7E3}">
  <dimension ref="A1:XFC222"/>
  <sheetViews>
    <sheetView workbookViewId="0">
      <selection activeCell="I30" sqref="I30"/>
    </sheetView>
  </sheetViews>
  <sheetFormatPr defaultRowHeight="13.8"/>
  <cols>
    <col min="1" max="1" width="4.69921875" style="15" customWidth="1"/>
    <col min="2" max="2" width="30.09765625" style="15" customWidth="1"/>
    <col min="3" max="3" width="17.69921875" style="15" customWidth="1"/>
    <col min="4" max="4" width="10.3984375" style="15" customWidth="1"/>
    <col min="5" max="5" width="12.69921875" style="15" customWidth="1"/>
    <col min="6" max="6" width="6.19921875" style="15" customWidth="1"/>
    <col min="7" max="7" width="4.5" style="15" customWidth="1"/>
    <col min="8" max="8" width="10.59765625" style="15" customWidth="1"/>
    <col min="9" max="9" width="9.09765625" style="15" customWidth="1"/>
    <col min="10" max="1023" width="10.59765625" style="15" customWidth="1"/>
    <col min="1024" max="16383" width="9" customWidth="1"/>
    <col min="16384" max="16384" width="9" style="15" customWidth="1"/>
  </cols>
  <sheetData>
    <row r="1" spans="1:10" s="13" customFormat="1" ht="10.199999999999999">
      <c r="A1" s="157" t="s">
        <v>9</v>
      </c>
      <c r="B1" s="157"/>
      <c r="C1" s="157"/>
      <c r="I1" s="158" t="s">
        <v>10</v>
      </c>
      <c r="J1" s="158"/>
    </row>
    <row r="2" spans="1:10" s="13" customFormat="1" ht="10.199999999999999">
      <c r="A2" s="159" t="s">
        <v>11</v>
      </c>
      <c r="B2" s="159"/>
      <c r="C2" s="159"/>
      <c r="D2" s="14"/>
      <c r="E2" s="14"/>
      <c r="F2" s="14"/>
      <c r="G2" s="14"/>
      <c r="H2" s="14"/>
      <c r="I2" s="160" t="s">
        <v>12</v>
      </c>
      <c r="J2" s="160"/>
    </row>
    <row r="3" spans="1:10">
      <c r="A3" s="148" t="s">
        <v>13</v>
      </c>
      <c r="B3" s="148"/>
      <c r="C3" s="148"/>
      <c r="D3" s="148"/>
      <c r="E3" s="148"/>
      <c r="F3" s="148"/>
    </row>
    <row r="4" spans="1:10">
      <c r="A4" s="16" t="s">
        <v>14</v>
      </c>
      <c r="B4" s="16" t="s">
        <v>15</v>
      </c>
      <c r="C4" s="16" t="s">
        <v>16</v>
      </c>
      <c r="D4" s="16" t="s">
        <v>17</v>
      </c>
      <c r="E4" s="16" t="s">
        <v>18</v>
      </c>
      <c r="F4" s="16" t="s">
        <v>19</v>
      </c>
      <c r="G4" s="17" t="s">
        <v>20</v>
      </c>
      <c r="H4" s="16" t="s">
        <v>21</v>
      </c>
      <c r="I4" s="16" t="s">
        <v>22</v>
      </c>
    </row>
    <row r="5" spans="1:10">
      <c r="A5" s="161" t="s">
        <v>4</v>
      </c>
      <c r="B5" s="18" t="s">
        <v>23</v>
      </c>
      <c r="C5" s="19" t="s">
        <v>24</v>
      </c>
      <c r="D5" s="164" t="s">
        <v>25</v>
      </c>
      <c r="E5" s="20" t="s">
        <v>26</v>
      </c>
      <c r="F5" s="163">
        <v>93</v>
      </c>
      <c r="G5" s="18" t="s">
        <v>27</v>
      </c>
      <c r="H5" s="151"/>
      <c r="I5" s="149">
        <f>H5*F5</f>
        <v>0</v>
      </c>
    </row>
    <row r="6" spans="1:10">
      <c r="A6" s="161"/>
      <c r="B6" s="21" t="s">
        <v>28</v>
      </c>
      <c r="C6" s="22"/>
      <c r="D6" s="164"/>
      <c r="E6" s="23" t="s">
        <v>29</v>
      </c>
      <c r="F6" s="163"/>
      <c r="G6" s="21"/>
      <c r="H6" s="151"/>
      <c r="I6" s="149"/>
    </row>
    <row r="7" spans="1:10">
      <c r="A7" s="161"/>
      <c r="B7" s="24" t="s">
        <v>30</v>
      </c>
      <c r="C7" s="25"/>
      <c r="D7" s="164"/>
      <c r="E7" s="26"/>
      <c r="F7" s="163"/>
      <c r="G7" s="24"/>
      <c r="H7" s="151"/>
      <c r="I7" s="149"/>
    </row>
    <row r="8" spans="1:10">
      <c r="A8" s="161" t="s">
        <v>6</v>
      </c>
      <c r="B8" s="27" t="s">
        <v>31</v>
      </c>
      <c r="C8" s="28" t="s">
        <v>32</v>
      </c>
      <c r="D8" s="29" t="s">
        <v>33</v>
      </c>
      <c r="E8" s="20"/>
      <c r="F8" s="163">
        <v>1</v>
      </c>
      <c r="G8" s="18" t="s">
        <v>34</v>
      </c>
      <c r="H8" s="151"/>
      <c r="I8" s="149">
        <f>H8*F8</f>
        <v>0</v>
      </c>
    </row>
    <row r="9" spans="1:10">
      <c r="A9" s="161"/>
      <c r="B9" s="30" t="s">
        <v>35</v>
      </c>
      <c r="C9" s="28" t="s">
        <v>32</v>
      </c>
      <c r="D9" s="31" t="s">
        <v>33</v>
      </c>
      <c r="E9" s="23"/>
      <c r="F9" s="163"/>
      <c r="G9" s="21"/>
      <c r="H9" s="151"/>
      <c r="I9" s="149"/>
    </row>
    <row r="10" spans="1:10">
      <c r="A10" s="161"/>
      <c r="B10" s="30" t="s">
        <v>36</v>
      </c>
      <c r="C10" s="28" t="s">
        <v>32</v>
      </c>
      <c r="D10" s="31" t="s">
        <v>33</v>
      </c>
      <c r="E10" s="23"/>
      <c r="F10" s="163"/>
      <c r="G10" s="21"/>
      <c r="H10" s="151"/>
      <c r="I10" s="149"/>
    </row>
    <row r="11" spans="1:10">
      <c r="A11" s="161"/>
      <c r="B11" s="30" t="s">
        <v>37</v>
      </c>
      <c r="C11" s="28" t="s">
        <v>32</v>
      </c>
      <c r="D11" s="31" t="s">
        <v>33</v>
      </c>
      <c r="E11" s="23"/>
      <c r="F11" s="163"/>
      <c r="G11" s="21"/>
      <c r="H11" s="151"/>
      <c r="I11" s="149"/>
    </row>
    <row r="12" spans="1:10">
      <c r="A12" s="161"/>
      <c r="B12" s="30" t="s">
        <v>38</v>
      </c>
      <c r="C12" s="15" t="s">
        <v>39</v>
      </c>
      <c r="D12" s="31" t="s">
        <v>33</v>
      </c>
      <c r="E12" s="23"/>
      <c r="F12" s="163"/>
      <c r="G12" s="21"/>
      <c r="H12" s="151"/>
      <c r="I12" s="149"/>
    </row>
    <row r="13" spans="1:10">
      <c r="A13" s="161"/>
      <c r="B13" s="32" t="s">
        <v>40</v>
      </c>
      <c r="C13" s="32" t="s">
        <v>41</v>
      </c>
      <c r="D13" s="33" t="s">
        <v>33</v>
      </c>
      <c r="E13" s="26"/>
      <c r="F13" s="163"/>
      <c r="G13" s="24"/>
      <c r="H13" s="151"/>
      <c r="I13" s="149"/>
    </row>
    <row r="14" spans="1:10">
      <c r="A14" s="148" t="s">
        <v>42</v>
      </c>
      <c r="B14" s="148"/>
      <c r="C14" s="148"/>
      <c r="D14" s="148"/>
      <c r="E14" s="148"/>
      <c r="F14" s="148"/>
    </row>
    <row r="15" spans="1:10">
      <c r="A15" s="16" t="s">
        <v>14</v>
      </c>
      <c r="B15" s="16" t="s">
        <v>15</v>
      </c>
      <c r="C15" s="16" t="s">
        <v>16</v>
      </c>
      <c r="D15" s="16" t="s">
        <v>17</v>
      </c>
      <c r="E15" s="16" t="s">
        <v>18</v>
      </c>
      <c r="F15" s="16" t="s">
        <v>19</v>
      </c>
      <c r="G15" s="17" t="s">
        <v>20</v>
      </c>
      <c r="H15" s="16" t="s">
        <v>21</v>
      </c>
      <c r="I15" s="16" t="s">
        <v>22</v>
      </c>
    </row>
    <row r="16" spans="1:10">
      <c r="A16" s="34" t="s">
        <v>4</v>
      </c>
      <c r="B16" s="29" t="s">
        <v>43</v>
      </c>
      <c r="C16" s="35" t="s">
        <v>44</v>
      </c>
      <c r="D16" s="36" t="s">
        <v>45</v>
      </c>
      <c r="E16" s="37" t="s">
        <v>46</v>
      </c>
      <c r="F16" s="38">
        <v>1</v>
      </c>
      <c r="G16" s="34" t="s">
        <v>27</v>
      </c>
      <c r="H16" s="18"/>
      <c r="I16" s="18">
        <f>H16*F16</f>
        <v>0</v>
      </c>
    </row>
    <row r="17" spans="1:9" s="15" customFormat="1" ht="11.4">
      <c r="A17" s="34" t="s">
        <v>6</v>
      </c>
      <c r="B17" s="39" t="s">
        <v>47</v>
      </c>
      <c r="C17" s="35" t="s">
        <v>48</v>
      </c>
      <c r="D17" s="36" t="s">
        <v>49</v>
      </c>
      <c r="E17" s="37"/>
      <c r="F17" s="38">
        <v>47</v>
      </c>
      <c r="G17" s="34" t="s">
        <v>27</v>
      </c>
      <c r="H17" s="16"/>
      <c r="I17" s="18">
        <f>H17*F17</f>
        <v>0</v>
      </c>
    </row>
    <row r="18" spans="1:9" s="15" customFormat="1" ht="11.4">
      <c r="A18" s="34" t="s">
        <v>50</v>
      </c>
      <c r="B18" s="39" t="s">
        <v>51</v>
      </c>
      <c r="C18" s="35" t="s">
        <v>52</v>
      </c>
      <c r="D18" s="36" t="s">
        <v>45</v>
      </c>
      <c r="E18" s="37" t="s">
        <v>53</v>
      </c>
      <c r="F18" s="38">
        <v>1</v>
      </c>
      <c r="G18" s="34"/>
      <c r="H18" s="40"/>
      <c r="I18" s="16">
        <f>H18*F18</f>
        <v>0</v>
      </c>
    </row>
    <row r="19" spans="1:9">
      <c r="A19" s="148" t="s">
        <v>54</v>
      </c>
      <c r="B19" s="148"/>
      <c r="C19" s="148"/>
      <c r="D19" s="148"/>
      <c r="E19" s="148"/>
      <c r="F19" s="148"/>
    </row>
    <row r="20" spans="1:9" ht="14.7" customHeight="1">
      <c r="A20" s="16" t="s">
        <v>14</v>
      </c>
      <c r="B20" s="16" t="s">
        <v>15</v>
      </c>
      <c r="C20" s="16" t="s">
        <v>16</v>
      </c>
      <c r="D20" s="16" t="s">
        <v>17</v>
      </c>
      <c r="E20" s="16" t="s">
        <v>18</v>
      </c>
      <c r="F20" s="16" t="s">
        <v>19</v>
      </c>
      <c r="G20" s="17" t="s">
        <v>20</v>
      </c>
      <c r="H20" s="16" t="s">
        <v>21</v>
      </c>
      <c r="I20" s="16" t="s">
        <v>22</v>
      </c>
    </row>
    <row r="21" spans="1:9" ht="14.7" customHeight="1">
      <c r="A21" s="34" t="s">
        <v>4</v>
      </c>
      <c r="B21" s="41" t="s">
        <v>55</v>
      </c>
      <c r="C21" s="42" t="s">
        <v>56</v>
      </c>
      <c r="D21" s="41" t="s">
        <v>57</v>
      </c>
      <c r="E21" s="20" t="s">
        <v>58</v>
      </c>
      <c r="F21" s="43">
        <v>1</v>
      </c>
      <c r="G21" s="15" t="s">
        <v>27</v>
      </c>
      <c r="H21" s="18"/>
      <c r="I21" s="18">
        <f t="shared" ref="I21:I33" si="0">H21*F21</f>
        <v>0</v>
      </c>
    </row>
    <row r="22" spans="1:9" s="15" customFormat="1" ht="14.7" customHeight="1">
      <c r="A22" s="34" t="s">
        <v>6</v>
      </c>
      <c r="B22" s="16" t="s">
        <v>59</v>
      </c>
      <c r="C22" s="34" t="s">
        <v>60</v>
      </c>
      <c r="D22" s="44" t="s">
        <v>57</v>
      </c>
      <c r="E22" s="45" t="s">
        <v>61</v>
      </c>
      <c r="F22" s="38">
        <v>1</v>
      </c>
      <c r="G22" s="34" t="s">
        <v>34</v>
      </c>
      <c r="H22" s="16"/>
      <c r="I22" s="18">
        <f t="shared" si="0"/>
        <v>0</v>
      </c>
    </row>
    <row r="23" spans="1:9" ht="14.7" customHeight="1">
      <c r="A23" s="16" t="s">
        <v>50</v>
      </c>
      <c r="B23" s="46" t="s">
        <v>62</v>
      </c>
      <c r="C23" s="46" t="s">
        <v>63</v>
      </c>
      <c r="D23" s="39" t="s">
        <v>57</v>
      </c>
      <c r="E23" s="37" t="s">
        <v>64</v>
      </c>
      <c r="F23" s="38">
        <v>1</v>
      </c>
      <c r="G23" s="16" t="s">
        <v>27</v>
      </c>
      <c r="H23" s="16"/>
      <c r="I23" s="18">
        <f t="shared" si="0"/>
        <v>0</v>
      </c>
    </row>
    <row r="24" spans="1:9" ht="14.7" customHeight="1">
      <c r="A24" s="16" t="s">
        <v>65</v>
      </c>
      <c r="B24" s="29" t="s">
        <v>66</v>
      </c>
      <c r="C24" s="46" t="s">
        <v>67</v>
      </c>
      <c r="D24" s="39" t="s">
        <v>57</v>
      </c>
      <c r="E24" s="37" t="s">
        <v>68</v>
      </c>
      <c r="F24" s="38">
        <v>3</v>
      </c>
      <c r="G24" s="16"/>
      <c r="H24" s="16"/>
      <c r="I24" s="18">
        <f t="shared" si="0"/>
        <v>0</v>
      </c>
    </row>
    <row r="25" spans="1:9" ht="14.7" customHeight="1">
      <c r="A25" s="34" t="s">
        <v>69</v>
      </c>
      <c r="B25" s="29" t="s">
        <v>66</v>
      </c>
      <c r="C25" s="29" t="s">
        <v>70</v>
      </c>
      <c r="D25" s="29" t="s">
        <v>57</v>
      </c>
      <c r="E25" s="20" t="s">
        <v>71</v>
      </c>
      <c r="F25" s="47">
        <v>1</v>
      </c>
      <c r="G25" s="34" t="s">
        <v>27</v>
      </c>
      <c r="H25" s="18"/>
      <c r="I25" s="18">
        <f t="shared" si="0"/>
        <v>0</v>
      </c>
    </row>
    <row r="26" spans="1:9" ht="14.7" customHeight="1">
      <c r="A26" s="34" t="s">
        <v>72</v>
      </c>
      <c r="B26" s="39" t="s">
        <v>73</v>
      </c>
      <c r="C26" s="39" t="s">
        <v>74</v>
      </c>
      <c r="D26" s="39" t="s">
        <v>57</v>
      </c>
      <c r="E26" s="37" t="s">
        <v>75</v>
      </c>
      <c r="F26" s="48">
        <v>1</v>
      </c>
      <c r="G26" s="49" t="s">
        <v>27</v>
      </c>
      <c r="H26" s="16"/>
      <c r="I26" s="50">
        <f t="shared" si="0"/>
        <v>0</v>
      </c>
    </row>
    <row r="27" spans="1:9" ht="14.7" customHeight="1">
      <c r="A27" s="16" t="s">
        <v>76</v>
      </c>
      <c r="B27" s="33" t="s">
        <v>77</v>
      </c>
      <c r="C27" s="33" t="s">
        <v>78</v>
      </c>
      <c r="D27" s="33" t="s">
        <v>57</v>
      </c>
      <c r="E27" s="26" t="s">
        <v>79</v>
      </c>
      <c r="F27" s="51">
        <v>1</v>
      </c>
      <c r="G27" s="40" t="s">
        <v>27</v>
      </c>
      <c r="H27" s="16"/>
      <c r="I27" s="50">
        <f t="shared" si="0"/>
        <v>0</v>
      </c>
    </row>
    <row r="28" spans="1:9" ht="14.7" customHeight="1">
      <c r="A28" s="16" t="s">
        <v>80</v>
      </c>
      <c r="B28" s="33" t="s">
        <v>81</v>
      </c>
      <c r="C28" s="33" t="s">
        <v>82</v>
      </c>
      <c r="D28" s="33" t="s">
        <v>57</v>
      </c>
      <c r="E28" s="26" t="s">
        <v>83</v>
      </c>
      <c r="F28" s="51">
        <v>1</v>
      </c>
      <c r="G28" s="16" t="s">
        <v>27</v>
      </c>
      <c r="H28" s="24"/>
      <c r="I28" s="18">
        <f t="shared" si="0"/>
        <v>0</v>
      </c>
    </row>
    <row r="29" spans="1:9" ht="14.7" customHeight="1">
      <c r="A29" s="34" t="s">
        <v>84</v>
      </c>
      <c r="B29" s="29" t="s">
        <v>85</v>
      </c>
      <c r="C29" s="29" t="s">
        <v>86</v>
      </c>
      <c r="D29" s="29" t="s">
        <v>57</v>
      </c>
      <c r="E29" s="20" t="s">
        <v>64</v>
      </c>
      <c r="F29" s="47">
        <v>1</v>
      </c>
      <c r="G29" s="34" t="s">
        <v>27</v>
      </c>
      <c r="H29" s="18"/>
      <c r="I29" s="18">
        <f t="shared" si="0"/>
        <v>0</v>
      </c>
    </row>
    <row r="30" spans="1:9" ht="14.7" customHeight="1">
      <c r="A30" s="16" t="s">
        <v>87</v>
      </c>
      <c r="B30" s="39" t="s">
        <v>88</v>
      </c>
      <c r="C30" s="39" t="s">
        <v>89</v>
      </c>
      <c r="D30" s="39" t="s">
        <v>57</v>
      </c>
      <c r="E30" s="37" t="s">
        <v>90</v>
      </c>
      <c r="F30" s="48">
        <v>3</v>
      </c>
      <c r="G30" s="16" t="s">
        <v>27</v>
      </c>
      <c r="H30" s="16"/>
      <c r="I30" s="18">
        <f t="shared" si="0"/>
        <v>0</v>
      </c>
    </row>
    <row r="31" spans="1:9" ht="14.7" customHeight="1">
      <c r="A31" s="16" t="s">
        <v>91</v>
      </c>
      <c r="B31" s="39" t="s">
        <v>92</v>
      </c>
      <c r="C31" s="39" t="s">
        <v>93</v>
      </c>
      <c r="D31" s="39" t="s">
        <v>57</v>
      </c>
      <c r="E31" s="37" t="s">
        <v>94</v>
      </c>
      <c r="F31" s="48">
        <v>3</v>
      </c>
      <c r="G31" s="16" t="s">
        <v>27</v>
      </c>
      <c r="H31" s="16"/>
      <c r="I31" s="18">
        <f t="shared" si="0"/>
        <v>0</v>
      </c>
    </row>
    <row r="32" spans="1:9" ht="14.7" customHeight="1">
      <c r="A32" s="16" t="s">
        <v>95</v>
      </c>
      <c r="B32" s="39" t="s">
        <v>96</v>
      </c>
      <c r="C32" s="39" t="s">
        <v>97</v>
      </c>
      <c r="D32" s="39" t="s">
        <v>57</v>
      </c>
      <c r="E32" s="37"/>
      <c r="F32" s="48">
        <v>1</v>
      </c>
      <c r="G32" s="16" t="s">
        <v>98</v>
      </c>
      <c r="H32" s="16"/>
      <c r="I32" s="18">
        <f t="shared" si="0"/>
        <v>0</v>
      </c>
    </row>
    <row r="33" spans="1:10" ht="14.7" customHeight="1">
      <c r="A33" s="16" t="s">
        <v>99</v>
      </c>
      <c r="B33" s="39" t="s">
        <v>100</v>
      </c>
      <c r="C33" s="39" t="s">
        <v>101</v>
      </c>
      <c r="D33" s="39" t="s">
        <v>45</v>
      </c>
      <c r="E33" s="37" t="s">
        <v>102</v>
      </c>
      <c r="F33" s="48">
        <v>1</v>
      </c>
      <c r="G33" s="16" t="s">
        <v>27</v>
      </c>
      <c r="H33" s="40"/>
      <c r="I33" s="16">
        <f t="shared" si="0"/>
        <v>0</v>
      </c>
    </row>
    <row r="34" spans="1:10">
      <c r="B34" s="52"/>
      <c r="C34" s="52"/>
      <c r="D34" s="52"/>
      <c r="E34" s="53"/>
      <c r="F34" s="54"/>
    </row>
    <row r="35" spans="1:10">
      <c r="B35" s="52"/>
      <c r="C35" s="52"/>
      <c r="D35" s="52"/>
      <c r="E35" s="53"/>
      <c r="F35" s="54"/>
    </row>
    <row r="36" spans="1:10">
      <c r="B36" s="52"/>
      <c r="C36" s="52"/>
      <c r="D36" s="52"/>
      <c r="E36" s="53"/>
      <c r="F36" s="54"/>
    </row>
    <row r="37" spans="1:10">
      <c r="B37" s="52"/>
      <c r="C37" s="52"/>
      <c r="D37" s="52"/>
      <c r="E37" s="53"/>
      <c r="F37" s="54"/>
    </row>
    <row r="38" spans="1:10">
      <c r="B38" s="52"/>
      <c r="C38" s="52"/>
      <c r="D38" s="52"/>
      <c r="E38" s="53"/>
      <c r="F38" s="54"/>
    </row>
    <row r="39" spans="1:10" s="13" customFormat="1">
      <c r="A39" s="144" t="s">
        <v>103</v>
      </c>
      <c r="B39" s="144"/>
      <c r="C39" s="55"/>
      <c r="D39" s="56"/>
      <c r="E39" s="56"/>
      <c r="F39" s="56"/>
      <c r="G39" s="56"/>
      <c r="H39" s="56"/>
      <c r="I39" s="145"/>
      <c r="J39" s="145"/>
    </row>
    <row r="40" spans="1:10" s="13" customFormat="1">
      <c r="A40" s="146" t="s">
        <v>104</v>
      </c>
      <c r="B40" s="146"/>
      <c r="C40" s="57"/>
      <c r="I40" s="147"/>
      <c r="J40" s="147"/>
    </row>
    <row r="41" spans="1:10" s="13" customFormat="1" ht="10.199999999999999">
      <c r="A41" s="157" t="s">
        <v>9</v>
      </c>
      <c r="B41" s="157"/>
      <c r="C41" s="157"/>
      <c r="I41" s="158" t="s">
        <v>105</v>
      </c>
      <c r="J41" s="158"/>
    </row>
    <row r="42" spans="1:10" s="13" customFormat="1" ht="10.199999999999999">
      <c r="A42" s="159" t="s">
        <v>11</v>
      </c>
      <c r="B42" s="159"/>
      <c r="C42" s="159"/>
      <c r="D42" s="14"/>
      <c r="E42" s="14"/>
      <c r="F42" s="14"/>
      <c r="G42" s="14"/>
      <c r="H42" s="14"/>
      <c r="I42" s="160" t="s">
        <v>12</v>
      </c>
      <c r="J42" s="160"/>
    </row>
    <row r="43" spans="1:10">
      <c r="A43" s="148" t="s">
        <v>106</v>
      </c>
      <c r="B43" s="148"/>
      <c r="C43" s="148"/>
      <c r="D43" s="148"/>
      <c r="E43" s="148"/>
      <c r="F43" s="148"/>
    </row>
    <row r="44" spans="1:10" ht="14.7" customHeight="1">
      <c r="A44" s="16" t="s">
        <v>14</v>
      </c>
      <c r="B44" s="16" t="s">
        <v>15</v>
      </c>
      <c r="C44" s="16" t="s">
        <v>16</v>
      </c>
      <c r="D44" s="16" t="s">
        <v>17</v>
      </c>
      <c r="E44" s="16" t="s">
        <v>18</v>
      </c>
      <c r="F44" s="16" t="s">
        <v>19</v>
      </c>
      <c r="G44" s="17" t="s">
        <v>20</v>
      </c>
      <c r="H44" s="16" t="s">
        <v>21</v>
      </c>
      <c r="I44" s="16" t="s">
        <v>22</v>
      </c>
    </row>
    <row r="45" spans="1:10" ht="14.7" customHeight="1">
      <c r="A45" s="34" t="s">
        <v>4</v>
      </c>
      <c r="B45" s="41" t="s">
        <v>107</v>
      </c>
      <c r="C45" s="42" t="s">
        <v>108</v>
      </c>
      <c r="D45" s="41" t="s">
        <v>57</v>
      </c>
      <c r="E45" s="20" t="s">
        <v>109</v>
      </c>
      <c r="F45" s="43">
        <v>1</v>
      </c>
      <c r="G45" s="15" t="s">
        <v>27</v>
      </c>
      <c r="H45" s="18"/>
      <c r="I45" s="18">
        <f>H45*F45</f>
        <v>0</v>
      </c>
    </row>
    <row r="46" spans="1:10" ht="14.7" customHeight="1">
      <c r="A46" s="161" t="s">
        <v>6</v>
      </c>
      <c r="B46" s="18" t="s">
        <v>59</v>
      </c>
      <c r="C46" s="42" t="s">
        <v>60</v>
      </c>
      <c r="D46" s="164" t="s">
        <v>57</v>
      </c>
      <c r="E46" s="20" t="s">
        <v>110</v>
      </c>
      <c r="F46" s="163">
        <v>1</v>
      </c>
      <c r="G46" s="161" t="s">
        <v>34</v>
      </c>
      <c r="H46" s="151"/>
      <c r="I46" s="149">
        <f>H46*F46</f>
        <v>0</v>
      </c>
    </row>
    <row r="47" spans="1:10" ht="14.7" customHeight="1">
      <c r="A47" s="161"/>
      <c r="B47" s="24"/>
      <c r="C47" s="25"/>
      <c r="D47" s="164"/>
      <c r="E47" s="26" t="s">
        <v>111</v>
      </c>
      <c r="F47" s="163"/>
      <c r="G47" s="161"/>
      <c r="H47" s="151"/>
      <c r="I47" s="149"/>
    </row>
    <row r="48" spans="1:10" ht="14.7" customHeight="1">
      <c r="A48" s="161" t="s">
        <v>50</v>
      </c>
      <c r="B48" s="58" t="s">
        <v>112</v>
      </c>
      <c r="C48" s="58" t="s">
        <v>113</v>
      </c>
      <c r="D48" s="29" t="s">
        <v>57</v>
      </c>
      <c r="E48" s="20" t="s">
        <v>64</v>
      </c>
      <c r="F48" s="163">
        <v>1</v>
      </c>
      <c r="G48" s="18" t="s">
        <v>34</v>
      </c>
      <c r="H48" s="151"/>
      <c r="I48" s="149">
        <f>H48*F48</f>
        <v>0</v>
      </c>
    </row>
    <row r="49" spans="1:9" ht="14.7" customHeight="1">
      <c r="A49" s="161"/>
      <c r="B49" s="32" t="s">
        <v>114</v>
      </c>
      <c r="C49" s="32"/>
      <c r="D49" s="33"/>
      <c r="E49" s="26"/>
      <c r="F49" s="163"/>
      <c r="G49" s="24"/>
      <c r="H49" s="151"/>
      <c r="I49" s="149"/>
    </row>
    <row r="50" spans="1:9" ht="14.7" customHeight="1">
      <c r="A50" s="161" t="s">
        <v>65</v>
      </c>
      <c r="B50" s="29" t="s">
        <v>115</v>
      </c>
      <c r="C50" s="29" t="s">
        <v>116</v>
      </c>
      <c r="D50" s="29" t="s">
        <v>117</v>
      </c>
      <c r="E50" s="20" t="s">
        <v>118</v>
      </c>
      <c r="F50" s="162">
        <v>1</v>
      </c>
      <c r="G50" s="161" t="s">
        <v>27</v>
      </c>
      <c r="H50" s="151"/>
      <c r="I50" s="149">
        <f>H50*F50</f>
        <v>0</v>
      </c>
    </row>
    <row r="51" spans="1:9" ht="14.7" customHeight="1">
      <c r="A51" s="161"/>
      <c r="B51" s="33" t="s">
        <v>119</v>
      </c>
      <c r="C51" s="33"/>
      <c r="D51" s="33"/>
      <c r="E51" s="26"/>
      <c r="F51" s="162"/>
      <c r="G51" s="161"/>
      <c r="H51" s="151"/>
      <c r="I51" s="149"/>
    </row>
    <row r="52" spans="1:9" ht="14.7" customHeight="1">
      <c r="A52" s="161" t="s">
        <v>69</v>
      </c>
      <c r="B52" s="29" t="s">
        <v>115</v>
      </c>
      <c r="C52" s="29" t="s">
        <v>120</v>
      </c>
      <c r="D52" s="29" t="s">
        <v>57</v>
      </c>
      <c r="E52" s="20" t="s">
        <v>71</v>
      </c>
      <c r="F52" s="162">
        <v>1</v>
      </c>
      <c r="G52" s="161" t="s">
        <v>27</v>
      </c>
      <c r="H52" s="151"/>
      <c r="I52" s="149">
        <f>H52*F52</f>
        <v>0</v>
      </c>
    </row>
    <row r="53" spans="1:9" ht="14.7" customHeight="1">
      <c r="A53" s="161"/>
      <c r="B53" s="33" t="s">
        <v>121</v>
      </c>
      <c r="C53" s="33"/>
      <c r="D53" s="33"/>
      <c r="E53" s="26"/>
      <c r="F53" s="162"/>
      <c r="G53" s="161"/>
      <c r="H53" s="151"/>
      <c r="I53" s="149"/>
    </row>
    <row r="54" spans="1:9" ht="14.7" customHeight="1">
      <c r="A54" s="16" t="s">
        <v>72</v>
      </c>
      <c r="B54" s="33" t="s">
        <v>77</v>
      </c>
      <c r="C54" s="33" t="s">
        <v>78</v>
      </c>
      <c r="D54" s="33" t="s">
        <v>57</v>
      </c>
      <c r="E54" s="26" t="s">
        <v>79</v>
      </c>
      <c r="F54" s="51">
        <v>1</v>
      </c>
      <c r="G54" s="16" t="s">
        <v>27</v>
      </c>
      <c r="H54" s="24"/>
      <c r="I54" s="24">
        <f t="shared" ref="I54:I67" si="1">H54*F54</f>
        <v>0</v>
      </c>
    </row>
    <row r="55" spans="1:9" ht="14.7" customHeight="1">
      <c r="A55" s="34" t="s">
        <v>76</v>
      </c>
      <c r="B55" s="29" t="s">
        <v>73</v>
      </c>
      <c r="C55" s="29" t="s">
        <v>74</v>
      </c>
      <c r="D55" s="29" t="s">
        <v>57</v>
      </c>
      <c r="E55" s="20" t="s">
        <v>75</v>
      </c>
      <c r="F55" s="47">
        <v>1</v>
      </c>
      <c r="G55" s="34" t="s">
        <v>27</v>
      </c>
      <c r="H55" s="18"/>
      <c r="I55" s="24">
        <f t="shared" si="1"/>
        <v>0</v>
      </c>
    </row>
    <row r="56" spans="1:9" ht="14.7" customHeight="1">
      <c r="A56" s="34" t="s">
        <v>80</v>
      </c>
      <c r="B56" s="29" t="s">
        <v>81</v>
      </c>
      <c r="C56" s="29" t="s">
        <v>82</v>
      </c>
      <c r="D56" s="29" t="s">
        <v>57</v>
      </c>
      <c r="E56" s="20" t="s">
        <v>122</v>
      </c>
      <c r="F56" s="47">
        <v>1</v>
      </c>
      <c r="G56" s="34" t="s">
        <v>27</v>
      </c>
      <c r="H56" s="18"/>
      <c r="I56" s="24">
        <f t="shared" si="1"/>
        <v>0</v>
      </c>
    </row>
    <row r="57" spans="1:9" ht="14.7" customHeight="1">
      <c r="A57" s="16" t="s">
        <v>84</v>
      </c>
      <c r="B57" s="39" t="s">
        <v>88</v>
      </c>
      <c r="C57" s="39" t="s">
        <v>123</v>
      </c>
      <c r="D57" s="39" t="s">
        <v>57</v>
      </c>
      <c r="E57" s="37" t="s">
        <v>124</v>
      </c>
      <c r="F57" s="48">
        <v>6</v>
      </c>
      <c r="G57" s="16" t="s">
        <v>27</v>
      </c>
      <c r="H57" s="16"/>
      <c r="I57" s="24">
        <f t="shared" si="1"/>
        <v>0</v>
      </c>
    </row>
    <row r="58" spans="1:9" ht="14.7" customHeight="1">
      <c r="A58" s="16" t="s">
        <v>87</v>
      </c>
      <c r="B58" s="39" t="s">
        <v>125</v>
      </c>
      <c r="C58" s="39" t="s">
        <v>126</v>
      </c>
      <c r="D58" s="39" t="s">
        <v>127</v>
      </c>
      <c r="E58" s="37" t="s">
        <v>128</v>
      </c>
      <c r="F58" s="48">
        <v>1</v>
      </c>
      <c r="G58" s="16" t="s">
        <v>27</v>
      </c>
      <c r="H58" s="16"/>
      <c r="I58" s="24">
        <f t="shared" si="1"/>
        <v>0</v>
      </c>
    </row>
    <row r="59" spans="1:9" ht="14.7" customHeight="1">
      <c r="A59" s="16" t="s">
        <v>91</v>
      </c>
      <c r="B59" s="39" t="s">
        <v>129</v>
      </c>
      <c r="C59" s="39" t="s">
        <v>130</v>
      </c>
      <c r="D59" s="39" t="s">
        <v>127</v>
      </c>
      <c r="E59" s="37"/>
      <c r="F59" s="48">
        <v>1</v>
      </c>
      <c r="G59" s="16" t="s">
        <v>27</v>
      </c>
      <c r="H59" s="16"/>
      <c r="I59" s="24">
        <f t="shared" si="1"/>
        <v>0</v>
      </c>
    </row>
    <row r="60" spans="1:9" ht="14.7" customHeight="1">
      <c r="A60" s="16" t="s">
        <v>95</v>
      </c>
      <c r="B60" s="39" t="s">
        <v>131</v>
      </c>
      <c r="C60" s="39" t="s">
        <v>132</v>
      </c>
      <c r="D60" s="39" t="s">
        <v>133</v>
      </c>
      <c r="E60" s="37" t="s">
        <v>134</v>
      </c>
      <c r="F60" s="48">
        <v>1</v>
      </c>
      <c r="G60" s="16" t="s">
        <v>27</v>
      </c>
      <c r="H60" s="16"/>
      <c r="I60" s="24">
        <f t="shared" si="1"/>
        <v>0</v>
      </c>
    </row>
    <row r="61" spans="1:9" ht="14.7" customHeight="1">
      <c r="A61" s="16" t="s">
        <v>99</v>
      </c>
      <c r="B61" s="39" t="s">
        <v>135</v>
      </c>
      <c r="C61" s="39" t="s">
        <v>136</v>
      </c>
      <c r="D61" s="39" t="s">
        <v>137</v>
      </c>
      <c r="E61" s="37" t="s">
        <v>138</v>
      </c>
      <c r="F61" s="48">
        <v>3</v>
      </c>
      <c r="G61" s="16" t="s">
        <v>27</v>
      </c>
      <c r="H61" s="16"/>
      <c r="I61" s="24">
        <f t="shared" si="1"/>
        <v>0</v>
      </c>
    </row>
    <row r="62" spans="1:9" ht="14.7" customHeight="1">
      <c r="A62" s="16" t="s">
        <v>139</v>
      </c>
      <c r="B62" s="39" t="s">
        <v>140</v>
      </c>
      <c r="C62" s="39" t="s">
        <v>141</v>
      </c>
      <c r="D62" s="39" t="s">
        <v>57</v>
      </c>
      <c r="E62" s="37" t="s">
        <v>142</v>
      </c>
      <c r="F62" s="48">
        <v>1</v>
      </c>
      <c r="G62" s="16" t="s">
        <v>27</v>
      </c>
      <c r="H62" s="16"/>
      <c r="I62" s="24">
        <f t="shared" si="1"/>
        <v>0</v>
      </c>
    </row>
    <row r="63" spans="1:9" ht="14.7" customHeight="1">
      <c r="A63" s="16" t="s">
        <v>143</v>
      </c>
      <c r="B63" s="39" t="s">
        <v>144</v>
      </c>
      <c r="C63" s="39" t="s">
        <v>145</v>
      </c>
      <c r="D63" s="39" t="s">
        <v>57</v>
      </c>
      <c r="E63" s="37" t="s">
        <v>146</v>
      </c>
      <c r="F63" s="48">
        <v>1</v>
      </c>
      <c r="G63" s="16" t="s">
        <v>27</v>
      </c>
      <c r="H63" s="16"/>
      <c r="I63" s="24">
        <f t="shared" si="1"/>
        <v>0</v>
      </c>
    </row>
    <row r="64" spans="1:9" ht="14.7" customHeight="1">
      <c r="A64" s="16" t="s">
        <v>147</v>
      </c>
      <c r="B64" s="39" t="s">
        <v>148</v>
      </c>
      <c r="C64" s="39" t="s">
        <v>149</v>
      </c>
      <c r="D64" s="39" t="s">
        <v>57</v>
      </c>
      <c r="E64" s="37" t="s">
        <v>150</v>
      </c>
      <c r="F64" s="48">
        <v>1</v>
      </c>
      <c r="G64" s="16" t="s">
        <v>27</v>
      </c>
      <c r="H64" s="16"/>
      <c r="I64" s="24">
        <f t="shared" si="1"/>
        <v>0</v>
      </c>
    </row>
    <row r="65" spans="1:10" ht="14.7" customHeight="1">
      <c r="A65" s="16" t="s">
        <v>151</v>
      </c>
      <c r="B65" s="39" t="s">
        <v>152</v>
      </c>
      <c r="C65" s="39" t="s">
        <v>153</v>
      </c>
      <c r="D65" s="39" t="s">
        <v>57</v>
      </c>
      <c r="E65" s="37" t="s">
        <v>154</v>
      </c>
      <c r="F65" s="48">
        <v>1</v>
      </c>
      <c r="G65" s="16" t="s">
        <v>27</v>
      </c>
      <c r="H65" s="16"/>
      <c r="I65" s="24">
        <f t="shared" si="1"/>
        <v>0</v>
      </c>
    </row>
    <row r="66" spans="1:10" ht="14.7" customHeight="1">
      <c r="A66" s="34" t="s">
        <v>155</v>
      </c>
      <c r="B66" s="29" t="s">
        <v>156</v>
      </c>
      <c r="C66" s="29" t="s">
        <v>157</v>
      </c>
      <c r="D66" s="29" t="s">
        <v>57</v>
      </c>
      <c r="E66" s="20" t="s">
        <v>158</v>
      </c>
      <c r="F66" s="47">
        <v>2</v>
      </c>
      <c r="G66" s="34" t="s">
        <v>27</v>
      </c>
      <c r="H66" s="18"/>
      <c r="I66" s="24">
        <f t="shared" si="1"/>
        <v>0</v>
      </c>
    </row>
    <row r="67" spans="1:10" ht="14.7" customHeight="1">
      <c r="A67" s="16" t="s">
        <v>159</v>
      </c>
      <c r="B67" s="39" t="s">
        <v>96</v>
      </c>
      <c r="C67" s="39" t="s">
        <v>97</v>
      </c>
      <c r="D67" s="39" t="s">
        <v>57</v>
      </c>
      <c r="E67" s="37"/>
      <c r="F67" s="48">
        <v>1</v>
      </c>
      <c r="G67" s="16" t="s">
        <v>98</v>
      </c>
      <c r="H67" s="16"/>
      <c r="I67" s="24">
        <f t="shared" si="1"/>
        <v>0</v>
      </c>
    </row>
    <row r="68" spans="1:10">
      <c r="A68" s="148" t="s">
        <v>160</v>
      </c>
      <c r="B68" s="148"/>
      <c r="C68" s="148"/>
      <c r="D68" s="148"/>
      <c r="E68" s="148"/>
      <c r="F68" s="148"/>
    </row>
    <row r="69" spans="1:10" ht="14.7" customHeight="1">
      <c r="A69" s="16" t="s">
        <v>14</v>
      </c>
      <c r="B69" s="16" t="s">
        <v>15</v>
      </c>
      <c r="C69" s="16" t="s">
        <v>16</v>
      </c>
      <c r="D69" s="16" t="s">
        <v>17</v>
      </c>
      <c r="E69" s="16" t="s">
        <v>18</v>
      </c>
      <c r="F69" s="16" t="s">
        <v>19</v>
      </c>
      <c r="G69" s="17" t="s">
        <v>20</v>
      </c>
      <c r="H69" s="16" t="s">
        <v>21</v>
      </c>
      <c r="I69" s="16" t="s">
        <v>22</v>
      </c>
    </row>
    <row r="70" spans="1:10">
      <c r="A70" s="34" t="s">
        <v>4</v>
      </c>
      <c r="B70" s="41" t="s">
        <v>161</v>
      </c>
      <c r="C70" s="42" t="s">
        <v>162</v>
      </c>
      <c r="D70" s="41" t="s">
        <v>57</v>
      </c>
      <c r="E70" s="20" t="s">
        <v>163</v>
      </c>
      <c r="F70" s="43">
        <v>1</v>
      </c>
      <c r="G70" s="18" t="s">
        <v>27</v>
      </c>
      <c r="H70" s="18"/>
      <c r="I70" s="18">
        <f>H70*F70</f>
        <v>0</v>
      </c>
    </row>
    <row r="71" spans="1:10">
      <c r="A71" s="161" t="s">
        <v>6</v>
      </c>
      <c r="B71" s="29" t="s">
        <v>164</v>
      </c>
      <c r="C71" s="29" t="s">
        <v>165</v>
      </c>
      <c r="D71" s="29" t="s">
        <v>57</v>
      </c>
      <c r="E71" s="20" t="s">
        <v>166</v>
      </c>
      <c r="F71" s="162">
        <v>3</v>
      </c>
      <c r="G71" s="161" t="s">
        <v>27</v>
      </c>
      <c r="H71" s="151"/>
      <c r="I71" s="149">
        <f>H71*F71</f>
        <v>0</v>
      </c>
    </row>
    <row r="72" spans="1:10">
      <c r="A72" s="161"/>
      <c r="B72" s="33" t="s">
        <v>167</v>
      </c>
      <c r="C72" s="33"/>
      <c r="D72" s="33"/>
      <c r="E72" s="26"/>
      <c r="F72" s="162"/>
      <c r="G72" s="161"/>
      <c r="H72" s="151"/>
      <c r="I72" s="149"/>
    </row>
    <row r="73" spans="1:10">
      <c r="A73" s="34" t="s">
        <v>50</v>
      </c>
      <c r="B73" s="29" t="s">
        <v>73</v>
      </c>
      <c r="C73" s="29" t="s">
        <v>74</v>
      </c>
      <c r="D73" s="29" t="s">
        <v>57</v>
      </c>
      <c r="E73" s="20" t="s">
        <v>168</v>
      </c>
      <c r="F73" s="47">
        <v>3</v>
      </c>
      <c r="G73" s="34" t="s">
        <v>27</v>
      </c>
      <c r="H73" s="18"/>
      <c r="I73" s="18">
        <f>H73*F73</f>
        <v>0</v>
      </c>
    </row>
    <row r="74" spans="1:10">
      <c r="A74" s="34" t="s">
        <v>65</v>
      </c>
      <c r="B74" s="29" t="s">
        <v>169</v>
      </c>
      <c r="C74" s="29" t="s">
        <v>170</v>
      </c>
      <c r="D74" s="29" t="s">
        <v>57</v>
      </c>
      <c r="E74" s="20" t="s">
        <v>171</v>
      </c>
      <c r="F74" s="47">
        <v>36</v>
      </c>
      <c r="G74" s="34" t="s">
        <v>27</v>
      </c>
      <c r="H74" s="18"/>
      <c r="I74" s="18">
        <f>H74*F74</f>
        <v>0</v>
      </c>
    </row>
    <row r="75" spans="1:10">
      <c r="A75" s="16" t="s">
        <v>69</v>
      </c>
      <c r="B75" s="39" t="s">
        <v>172</v>
      </c>
      <c r="C75" s="39" t="s">
        <v>173</v>
      </c>
      <c r="D75" s="39" t="s">
        <v>133</v>
      </c>
      <c r="E75" s="37" t="s">
        <v>174</v>
      </c>
      <c r="F75" s="48">
        <v>4</v>
      </c>
      <c r="G75" s="16" t="s">
        <v>27</v>
      </c>
      <c r="H75" s="40"/>
      <c r="I75" s="16">
        <f>H75*F75</f>
        <v>0</v>
      </c>
    </row>
    <row r="76" spans="1:10" ht="14.7" customHeight="1">
      <c r="A76" s="59"/>
      <c r="B76" s="52"/>
      <c r="C76" s="52"/>
      <c r="D76" s="52"/>
      <c r="E76" s="53"/>
      <c r="F76" s="54"/>
      <c r="G76" s="59"/>
    </row>
    <row r="77" spans="1:10" ht="14.7" customHeight="1">
      <c r="A77" s="59"/>
      <c r="B77" s="52"/>
      <c r="C77" s="52"/>
      <c r="D77" s="52"/>
      <c r="E77" s="53"/>
      <c r="F77" s="54"/>
      <c r="G77" s="59"/>
    </row>
    <row r="78" spans="1:10" s="13" customFormat="1">
      <c r="A78" s="144" t="s">
        <v>103</v>
      </c>
      <c r="B78" s="144"/>
      <c r="C78" s="55"/>
      <c r="D78" s="56"/>
      <c r="E78" s="56"/>
      <c r="F78" s="56"/>
      <c r="G78" s="56"/>
      <c r="H78" s="56"/>
      <c r="I78" s="145"/>
      <c r="J78" s="145"/>
    </row>
    <row r="79" spans="1:10" s="13" customFormat="1">
      <c r="A79" s="146" t="s">
        <v>104</v>
      </c>
      <c r="B79" s="146"/>
      <c r="C79" s="57"/>
      <c r="I79" s="147"/>
      <c r="J79" s="147"/>
    </row>
    <row r="80" spans="1:10" s="13" customFormat="1" ht="10.199999999999999">
      <c r="A80" s="157" t="s">
        <v>9</v>
      </c>
      <c r="B80" s="157"/>
      <c r="C80" s="157"/>
      <c r="I80" s="158" t="s">
        <v>175</v>
      </c>
      <c r="J80" s="158"/>
    </row>
    <row r="81" spans="1:10" s="13" customFormat="1" ht="10.199999999999999">
      <c r="A81" s="159" t="s">
        <v>11</v>
      </c>
      <c r="B81" s="159"/>
      <c r="C81" s="159"/>
      <c r="D81" s="14"/>
      <c r="E81" s="14"/>
      <c r="F81" s="14"/>
      <c r="G81" s="14"/>
      <c r="H81" s="14"/>
      <c r="I81" s="160" t="s">
        <v>12</v>
      </c>
      <c r="J81" s="160"/>
    </row>
    <row r="82" spans="1:10">
      <c r="A82" s="148" t="s">
        <v>176</v>
      </c>
      <c r="B82" s="148"/>
      <c r="C82" s="148"/>
      <c r="D82" s="148"/>
      <c r="E82" s="148"/>
      <c r="F82" s="148"/>
    </row>
    <row r="83" spans="1:10">
      <c r="A83" s="16" t="s">
        <v>14</v>
      </c>
      <c r="B83" s="16" t="s">
        <v>15</v>
      </c>
      <c r="C83" s="16" t="s">
        <v>16</v>
      </c>
      <c r="D83" s="16" t="s">
        <v>17</v>
      </c>
      <c r="E83" s="16" t="s">
        <v>18</v>
      </c>
      <c r="F83" s="16" t="s">
        <v>19</v>
      </c>
      <c r="G83" s="17" t="s">
        <v>20</v>
      </c>
      <c r="H83" s="16" t="s">
        <v>21</v>
      </c>
      <c r="I83" s="16" t="s">
        <v>22</v>
      </c>
    </row>
    <row r="84" spans="1:10">
      <c r="A84" s="16" t="s">
        <v>4</v>
      </c>
      <c r="B84" s="39" t="s">
        <v>177</v>
      </c>
      <c r="C84" s="39" t="s">
        <v>178</v>
      </c>
      <c r="D84" s="39" t="s">
        <v>179</v>
      </c>
      <c r="E84" s="60"/>
      <c r="F84" s="61">
        <v>360</v>
      </c>
      <c r="G84" s="46" t="s">
        <v>98</v>
      </c>
      <c r="H84" s="16"/>
      <c r="I84" s="16">
        <f>H84*F84</f>
        <v>0</v>
      </c>
    </row>
    <row r="85" spans="1:10">
      <c r="A85" s="16" t="s">
        <v>6</v>
      </c>
      <c r="B85" s="39" t="s">
        <v>180</v>
      </c>
      <c r="C85" s="39" t="s">
        <v>181</v>
      </c>
      <c r="D85" s="39" t="s">
        <v>179</v>
      </c>
      <c r="E85" s="60"/>
      <c r="F85" s="61">
        <v>30</v>
      </c>
      <c r="G85" s="46" t="s">
        <v>98</v>
      </c>
      <c r="H85" s="16"/>
      <c r="I85" s="16">
        <f>H85*F85</f>
        <v>0</v>
      </c>
    </row>
    <row r="86" spans="1:10">
      <c r="A86" s="16" t="s">
        <v>50</v>
      </c>
      <c r="B86" s="39" t="s">
        <v>180</v>
      </c>
      <c r="C86" s="39" t="s">
        <v>182</v>
      </c>
      <c r="D86" s="39" t="s">
        <v>183</v>
      </c>
      <c r="E86" s="60"/>
      <c r="F86" s="61">
        <v>80</v>
      </c>
      <c r="G86" s="46" t="s">
        <v>98</v>
      </c>
      <c r="H86" s="16"/>
      <c r="I86" s="16">
        <f>H86*F86</f>
        <v>0</v>
      </c>
    </row>
    <row r="87" spans="1:10">
      <c r="A87" s="16" t="s">
        <v>65</v>
      </c>
      <c r="B87" s="39" t="s">
        <v>184</v>
      </c>
      <c r="C87" s="39" t="s">
        <v>185</v>
      </c>
      <c r="D87" s="39" t="s">
        <v>186</v>
      </c>
      <c r="E87" s="60"/>
      <c r="F87" s="61">
        <v>80</v>
      </c>
      <c r="G87" s="46" t="s">
        <v>98</v>
      </c>
      <c r="H87" s="16"/>
      <c r="I87" s="16">
        <f>H87*F87</f>
        <v>0</v>
      </c>
    </row>
    <row r="88" spans="1:10">
      <c r="A88" s="16" t="s">
        <v>69</v>
      </c>
      <c r="B88" s="39" t="s">
        <v>187</v>
      </c>
      <c r="C88" s="39" t="s">
        <v>188</v>
      </c>
      <c r="D88" s="39" t="s">
        <v>189</v>
      </c>
      <c r="E88" s="60"/>
      <c r="F88" s="61">
        <v>16</v>
      </c>
      <c r="G88" s="46" t="s">
        <v>27</v>
      </c>
      <c r="H88" s="16"/>
      <c r="I88" s="16">
        <f>H88*F88</f>
        <v>0</v>
      </c>
    </row>
    <row r="89" spans="1:10">
      <c r="A89" s="148" t="s">
        <v>190</v>
      </c>
      <c r="B89" s="148"/>
      <c r="C89" s="148"/>
      <c r="D89" s="148"/>
      <c r="E89" s="148"/>
      <c r="F89" s="148"/>
    </row>
    <row r="90" spans="1:10">
      <c r="A90" s="16" t="s">
        <v>14</v>
      </c>
      <c r="B90" s="16" t="s">
        <v>15</v>
      </c>
      <c r="C90" s="16" t="s">
        <v>16</v>
      </c>
      <c r="D90" s="16" t="s">
        <v>17</v>
      </c>
      <c r="E90" s="16" t="s">
        <v>18</v>
      </c>
      <c r="F90" s="16" t="s">
        <v>19</v>
      </c>
      <c r="G90" s="17" t="s">
        <v>20</v>
      </c>
      <c r="H90" s="16" t="s">
        <v>21</v>
      </c>
      <c r="I90" s="16" t="s">
        <v>22</v>
      </c>
    </row>
    <row r="91" spans="1:10">
      <c r="A91" s="16" t="s">
        <v>4</v>
      </c>
      <c r="B91" s="39" t="s">
        <v>191</v>
      </c>
      <c r="C91" s="35" t="s">
        <v>192</v>
      </c>
      <c r="D91" s="36" t="s">
        <v>193</v>
      </c>
      <c r="E91" s="62"/>
      <c r="F91" s="63">
        <v>10</v>
      </c>
      <c r="G91" s="16" t="s">
        <v>27</v>
      </c>
      <c r="H91" s="16"/>
      <c r="I91" s="16">
        <f>H91*F91</f>
        <v>0</v>
      </c>
    </row>
    <row r="92" spans="1:10">
      <c r="A92" s="64" t="s">
        <v>6</v>
      </c>
      <c r="B92" s="39" t="s">
        <v>194</v>
      </c>
      <c r="C92" s="35" t="s">
        <v>195</v>
      </c>
      <c r="D92" s="36" t="s">
        <v>193</v>
      </c>
      <c r="E92" s="65" t="s">
        <v>196</v>
      </c>
      <c r="F92" s="38">
        <v>10</v>
      </c>
      <c r="G92" s="16" t="s">
        <v>27</v>
      </c>
      <c r="H92" s="16"/>
      <c r="I92" s="16">
        <f>H92*F92</f>
        <v>0</v>
      </c>
    </row>
    <row r="93" spans="1:10">
      <c r="A93" s="64" t="s">
        <v>50</v>
      </c>
      <c r="B93" s="39" t="s">
        <v>197</v>
      </c>
      <c r="C93" s="35" t="s">
        <v>198</v>
      </c>
      <c r="D93" s="36" t="s">
        <v>193</v>
      </c>
      <c r="E93" s="62"/>
      <c r="F93" s="38">
        <v>10</v>
      </c>
      <c r="G93" s="16" t="s">
        <v>27</v>
      </c>
      <c r="H93" s="16"/>
      <c r="I93" s="16">
        <f>H93*F93</f>
        <v>0</v>
      </c>
    </row>
    <row r="94" spans="1:10">
      <c r="A94" s="64">
        <v>4</v>
      </c>
      <c r="B94" s="39" t="s">
        <v>199</v>
      </c>
      <c r="C94" s="35" t="s">
        <v>200</v>
      </c>
      <c r="D94" s="36" t="s">
        <v>193</v>
      </c>
      <c r="E94" s="62"/>
      <c r="F94" s="63">
        <v>40</v>
      </c>
      <c r="G94" s="16" t="s">
        <v>98</v>
      </c>
      <c r="H94" s="16"/>
      <c r="I94" s="16">
        <f>H94*F94</f>
        <v>0</v>
      </c>
    </row>
    <row r="95" spans="1:10">
      <c r="A95" s="64" t="s">
        <v>69</v>
      </c>
      <c r="B95" s="39" t="s">
        <v>201</v>
      </c>
      <c r="C95" s="35"/>
      <c r="D95" s="36" t="s">
        <v>193</v>
      </c>
      <c r="E95" s="62"/>
      <c r="F95" s="63">
        <v>10</v>
      </c>
      <c r="G95" s="16" t="s">
        <v>27</v>
      </c>
      <c r="H95" s="16"/>
      <c r="I95" s="16">
        <f>H95*F95</f>
        <v>0</v>
      </c>
    </row>
    <row r="96" spans="1:10">
      <c r="A96" s="152" t="s">
        <v>202</v>
      </c>
      <c r="B96" s="152"/>
      <c r="C96" s="152"/>
      <c r="D96" s="152"/>
      <c r="E96" s="152"/>
      <c r="F96" s="152"/>
      <c r="G96" s="152"/>
      <c r="H96" s="152"/>
      <c r="I96" s="152"/>
    </row>
    <row r="97" spans="1:9">
      <c r="A97" s="153" t="s">
        <v>203</v>
      </c>
      <c r="B97" s="153"/>
      <c r="C97" s="153"/>
      <c r="D97" s="153"/>
      <c r="E97" s="153"/>
      <c r="F97" s="153"/>
      <c r="G97" s="153"/>
      <c r="H97" s="153"/>
      <c r="I97" s="153"/>
    </row>
    <row r="98" spans="1:9" ht="14.7" customHeight="1">
      <c r="A98" s="154" t="s">
        <v>204</v>
      </c>
      <c r="B98" s="154"/>
      <c r="C98" s="154"/>
      <c r="D98" s="154"/>
      <c r="E98" s="154"/>
      <c r="F98" s="154"/>
    </row>
    <row r="99" spans="1:9" ht="14.7" customHeight="1">
      <c r="A99" s="16" t="s">
        <v>14</v>
      </c>
      <c r="B99" s="16" t="s">
        <v>15</v>
      </c>
      <c r="C99" s="16" t="s">
        <v>16</v>
      </c>
      <c r="D99" s="16" t="s">
        <v>17</v>
      </c>
      <c r="E99" s="16" t="s">
        <v>18</v>
      </c>
      <c r="F99" s="16" t="s">
        <v>19</v>
      </c>
      <c r="G99" s="17" t="s">
        <v>20</v>
      </c>
      <c r="H99" s="16" t="s">
        <v>21</v>
      </c>
      <c r="I99" s="16" t="s">
        <v>22</v>
      </c>
    </row>
    <row r="100" spans="1:9" ht="14.7" customHeight="1">
      <c r="A100" s="16" t="s">
        <v>4</v>
      </c>
      <c r="B100" s="39" t="s">
        <v>205</v>
      </c>
      <c r="C100" s="35"/>
      <c r="D100" s="36"/>
      <c r="E100" s="62"/>
      <c r="F100" s="63">
        <v>1</v>
      </c>
      <c r="G100" s="16" t="s">
        <v>34</v>
      </c>
      <c r="H100" s="16"/>
      <c r="I100" s="16">
        <f>H100*F100</f>
        <v>0</v>
      </c>
    </row>
    <row r="101" spans="1:9" ht="14.7" customHeight="1">
      <c r="A101" s="66" t="s">
        <v>6</v>
      </c>
      <c r="B101" s="29" t="s">
        <v>206</v>
      </c>
      <c r="C101" s="67"/>
      <c r="D101" s="68"/>
      <c r="E101" s="68"/>
      <c r="F101" s="155" t="s">
        <v>207</v>
      </c>
      <c r="G101" s="18" t="s">
        <v>34</v>
      </c>
      <c r="H101" s="151"/>
      <c r="I101" s="156">
        <f>H101*F101</f>
        <v>0</v>
      </c>
    </row>
    <row r="102" spans="1:9" ht="14.7" customHeight="1">
      <c r="A102" s="69"/>
      <c r="B102" s="33" t="s">
        <v>208</v>
      </c>
      <c r="C102" s="70"/>
      <c r="D102" s="71"/>
      <c r="E102" s="71"/>
      <c r="F102" s="155"/>
      <c r="G102" s="24"/>
      <c r="H102" s="151"/>
      <c r="I102" s="156"/>
    </row>
    <row r="103" spans="1:9">
      <c r="A103" s="148" t="s">
        <v>209</v>
      </c>
      <c r="B103" s="148"/>
      <c r="C103" s="148"/>
      <c r="D103" s="148"/>
      <c r="E103" s="148"/>
      <c r="F103" s="148"/>
    </row>
    <row r="104" spans="1:9">
      <c r="A104" s="16" t="s">
        <v>14</v>
      </c>
      <c r="B104" s="16" t="s">
        <v>15</v>
      </c>
      <c r="C104" s="16" t="s">
        <v>16</v>
      </c>
      <c r="D104" s="16" t="s">
        <v>17</v>
      </c>
      <c r="E104" s="16" t="s">
        <v>18</v>
      </c>
      <c r="F104" s="16" t="s">
        <v>19</v>
      </c>
      <c r="G104" s="17" t="s">
        <v>20</v>
      </c>
      <c r="H104" s="16" t="s">
        <v>21</v>
      </c>
      <c r="I104" s="16" t="s">
        <v>22</v>
      </c>
    </row>
    <row r="105" spans="1:9">
      <c r="A105" s="16" t="s">
        <v>4</v>
      </c>
      <c r="B105" s="39" t="s">
        <v>209</v>
      </c>
      <c r="C105" s="35"/>
      <c r="D105" s="36"/>
      <c r="E105" s="62"/>
      <c r="F105" s="63">
        <v>2</v>
      </c>
      <c r="G105" s="16" t="s">
        <v>34</v>
      </c>
      <c r="H105" s="16"/>
      <c r="I105" s="16">
        <f>H105*F105</f>
        <v>0</v>
      </c>
    </row>
    <row r="106" spans="1:9">
      <c r="A106" s="148" t="s">
        <v>210</v>
      </c>
      <c r="B106" s="148"/>
      <c r="C106" s="148"/>
      <c r="D106" s="148"/>
      <c r="E106" s="148"/>
      <c r="F106" s="148"/>
    </row>
    <row r="107" spans="1:9">
      <c r="A107" s="16" t="s">
        <v>14</v>
      </c>
      <c r="B107" s="16" t="s">
        <v>15</v>
      </c>
      <c r="C107" s="16" t="s">
        <v>16</v>
      </c>
      <c r="D107" s="16" t="s">
        <v>17</v>
      </c>
      <c r="E107" s="16" t="s">
        <v>18</v>
      </c>
      <c r="F107" s="16" t="s">
        <v>19</v>
      </c>
      <c r="G107" s="17" t="s">
        <v>20</v>
      </c>
      <c r="H107" s="16" t="s">
        <v>21</v>
      </c>
      <c r="I107" s="16" t="s">
        <v>22</v>
      </c>
    </row>
    <row r="108" spans="1:9">
      <c r="A108" s="18" t="s">
        <v>4</v>
      </c>
      <c r="B108" s="29" t="s">
        <v>211</v>
      </c>
      <c r="C108" s="67"/>
      <c r="D108" s="68"/>
      <c r="E108" s="72"/>
      <c r="F108" s="150">
        <v>1</v>
      </c>
      <c r="G108" s="18" t="s">
        <v>34</v>
      </c>
      <c r="H108" s="151"/>
      <c r="I108" s="149">
        <f>F108*H108</f>
        <v>0</v>
      </c>
    </row>
    <row r="109" spans="1:9">
      <c r="A109" s="69"/>
      <c r="B109" s="33" t="s">
        <v>212</v>
      </c>
      <c r="C109" s="70"/>
      <c r="D109" s="71"/>
      <c r="E109" s="73"/>
      <c r="F109" s="150"/>
      <c r="G109" s="24"/>
      <c r="H109" s="151"/>
      <c r="I109" s="149"/>
    </row>
    <row r="110" spans="1:9">
      <c r="A110" s="148" t="s">
        <v>213</v>
      </c>
      <c r="B110" s="148"/>
      <c r="C110" s="148"/>
      <c r="D110" s="148"/>
      <c r="E110" s="148"/>
      <c r="F110" s="148"/>
    </row>
    <row r="111" spans="1:9">
      <c r="A111" s="16" t="s">
        <v>14</v>
      </c>
      <c r="B111" s="16" t="s">
        <v>15</v>
      </c>
      <c r="C111" s="16" t="s">
        <v>16</v>
      </c>
      <c r="D111" s="16" t="s">
        <v>17</v>
      </c>
      <c r="E111" s="16" t="s">
        <v>18</v>
      </c>
      <c r="F111" s="16" t="s">
        <v>19</v>
      </c>
      <c r="G111" s="17" t="s">
        <v>20</v>
      </c>
      <c r="H111" s="16" t="s">
        <v>21</v>
      </c>
      <c r="I111" s="16" t="s">
        <v>22</v>
      </c>
    </row>
    <row r="112" spans="1:9">
      <c r="A112" s="16" t="s">
        <v>4</v>
      </c>
      <c r="B112" s="39" t="s">
        <v>214</v>
      </c>
      <c r="C112" s="35" t="s">
        <v>215</v>
      </c>
      <c r="D112" s="36" t="s">
        <v>216</v>
      </c>
      <c r="E112" s="62"/>
      <c r="F112" s="63">
        <v>1</v>
      </c>
      <c r="G112" s="16" t="s">
        <v>34</v>
      </c>
      <c r="H112" s="16"/>
      <c r="I112" s="16">
        <f>H112*F112</f>
        <v>0</v>
      </c>
    </row>
    <row r="113" spans="1:10" ht="14.7" customHeight="1">
      <c r="A113" s="148" t="s">
        <v>217</v>
      </c>
      <c r="B113" s="148"/>
      <c r="C113" s="148"/>
      <c r="D113" s="148"/>
      <c r="E113" s="148"/>
      <c r="F113" s="148"/>
    </row>
    <row r="114" spans="1:10" ht="14.7" customHeight="1">
      <c r="A114" s="16" t="s">
        <v>14</v>
      </c>
      <c r="B114" s="149" t="s">
        <v>15</v>
      </c>
      <c r="C114" s="149"/>
      <c r="D114" s="149"/>
      <c r="E114" s="149"/>
      <c r="F114" s="16" t="s">
        <v>19</v>
      </c>
      <c r="G114" s="17" t="s">
        <v>20</v>
      </c>
      <c r="H114" s="16" t="s">
        <v>21</v>
      </c>
      <c r="I114" s="16" t="s">
        <v>22</v>
      </c>
    </row>
    <row r="115" spans="1:10" ht="14.7" customHeight="1">
      <c r="A115" s="16" t="s">
        <v>4</v>
      </c>
      <c r="B115" s="149" t="s">
        <v>218</v>
      </c>
      <c r="C115" s="149"/>
      <c r="D115" s="149"/>
      <c r="E115" s="149"/>
      <c r="F115" s="63">
        <v>1</v>
      </c>
      <c r="G115" s="16" t="s">
        <v>34</v>
      </c>
      <c r="H115" s="16"/>
      <c r="I115" s="16">
        <f>H115*F115</f>
        <v>0</v>
      </c>
    </row>
    <row r="116" spans="1:10" ht="14.7" customHeight="1">
      <c r="A116" s="148" t="s">
        <v>219</v>
      </c>
      <c r="B116" s="148"/>
      <c r="C116" s="148"/>
      <c r="D116" s="148"/>
      <c r="E116" s="148"/>
      <c r="F116" s="148"/>
    </row>
    <row r="117" spans="1:10" ht="14.7" customHeight="1">
      <c r="A117" s="16" t="s">
        <v>14</v>
      </c>
      <c r="B117" s="149" t="s">
        <v>15</v>
      </c>
      <c r="C117" s="149"/>
      <c r="D117" s="149"/>
      <c r="E117" s="149"/>
      <c r="F117" s="16" t="s">
        <v>19</v>
      </c>
      <c r="G117" s="17" t="s">
        <v>20</v>
      </c>
      <c r="H117" s="16" t="s">
        <v>21</v>
      </c>
      <c r="I117" s="16" t="s">
        <v>22</v>
      </c>
    </row>
    <row r="118" spans="1:10" ht="14.7" customHeight="1">
      <c r="A118" s="16" t="s">
        <v>4</v>
      </c>
      <c r="B118" s="149" t="s">
        <v>220</v>
      </c>
      <c r="C118" s="149"/>
      <c r="D118" s="149"/>
      <c r="E118" s="149"/>
      <c r="F118" s="63">
        <v>1</v>
      </c>
      <c r="G118" s="16" t="s">
        <v>34</v>
      </c>
      <c r="H118" s="16"/>
      <c r="I118" s="16">
        <f>H118*F118</f>
        <v>0</v>
      </c>
    </row>
    <row r="119" spans="1:10" s="13" customFormat="1">
      <c r="A119" s="144" t="s">
        <v>103</v>
      </c>
      <c r="B119" s="144"/>
      <c r="C119" s="55"/>
      <c r="D119" s="56"/>
      <c r="E119" s="56"/>
      <c r="F119" s="56"/>
      <c r="G119" s="56"/>
      <c r="H119" s="56"/>
      <c r="I119" s="145"/>
      <c r="J119" s="145"/>
    </row>
    <row r="120" spans="1:10" s="13" customFormat="1">
      <c r="A120" s="146" t="s">
        <v>104</v>
      </c>
      <c r="B120" s="146"/>
      <c r="C120" s="57"/>
      <c r="I120" s="147"/>
      <c r="J120" s="147"/>
    </row>
    <row r="122" spans="1:10">
      <c r="A122" s="74" t="s">
        <v>221</v>
      </c>
      <c r="B122" s="75"/>
      <c r="C122" s="75"/>
      <c r="D122" s="75"/>
      <c r="E122" s="75"/>
      <c r="F122" s="75"/>
      <c r="G122" s="75"/>
      <c r="H122" s="75"/>
      <c r="I122" s="75"/>
    </row>
    <row r="123" spans="1:10">
      <c r="A123" s="76" t="s">
        <v>14</v>
      </c>
      <c r="B123" s="76" t="s">
        <v>15</v>
      </c>
      <c r="C123" s="76" t="s">
        <v>16</v>
      </c>
      <c r="D123" s="76" t="s">
        <v>17</v>
      </c>
      <c r="E123" s="76" t="s">
        <v>18</v>
      </c>
      <c r="F123" s="76" t="s">
        <v>19</v>
      </c>
      <c r="G123" s="77" t="s">
        <v>20</v>
      </c>
      <c r="H123" s="76" t="s">
        <v>21</v>
      </c>
      <c r="I123" s="76" t="s">
        <v>22</v>
      </c>
    </row>
    <row r="124" spans="1:10">
      <c r="A124" s="76" t="s">
        <v>4</v>
      </c>
      <c r="B124" s="78" t="s">
        <v>222</v>
      </c>
      <c r="C124" s="79"/>
      <c r="D124" s="80"/>
      <c r="E124" s="81"/>
      <c r="F124" s="82">
        <v>1</v>
      </c>
      <c r="G124" s="76"/>
      <c r="H124" s="76"/>
      <c r="I124" s="16">
        <f>H124*F124</f>
        <v>0</v>
      </c>
    </row>
    <row r="125" spans="1:10">
      <c r="A125" s="83" t="s">
        <v>6</v>
      </c>
      <c r="B125" s="78" t="s">
        <v>223</v>
      </c>
      <c r="C125" s="79"/>
      <c r="D125" s="80"/>
      <c r="E125" s="84"/>
      <c r="F125" s="85">
        <v>1</v>
      </c>
      <c r="G125" s="76"/>
      <c r="H125" s="76"/>
      <c r="I125" s="16">
        <f>H125*F125</f>
        <v>0</v>
      </c>
    </row>
    <row r="126" spans="1:10">
      <c r="A126" s="83" t="s">
        <v>50</v>
      </c>
      <c r="B126" s="78" t="s">
        <v>224</v>
      </c>
      <c r="C126" s="79"/>
      <c r="D126" s="80"/>
      <c r="E126" s="81"/>
      <c r="F126" s="85">
        <v>1</v>
      </c>
      <c r="G126" s="76"/>
      <c r="H126" s="76"/>
      <c r="I126" s="16">
        <f>H126*F126</f>
        <v>0</v>
      </c>
    </row>
    <row r="127" spans="1:10" ht="14.4" thickBot="1"/>
    <row r="128" spans="1:10" ht="14.4" thickBot="1">
      <c r="H128" s="86" t="s">
        <v>225</v>
      </c>
      <c r="I128" s="87">
        <f>SUM(I124:I126,I118,I115,I112,I108,I105,I100:I102,I84:I88,I91:I95,I70:I75,I45:I67,I21:I33,I16:I18,I5:I13)</f>
        <v>0</v>
      </c>
    </row>
    <row r="132" customFormat="1"/>
    <row r="133" customFormat="1"/>
    <row r="188" spans="2:6">
      <c r="B188" s="52"/>
      <c r="C188" s="52"/>
      <c r="D188" s="52"/>
      <c r="E188" s="88"/>
      <c r="F188" s="54"/>
    </row>
    <row r="189" spans="2:6">
      <c r="B189" s="52"/>
      <c r="C189" s="52"/>
      <c r="D189" s="52"/>
      <c r="E189" s="88"/>
      <c r="F189" s="54"/>
    </row>
    <row r="190" spans="2:6">
      <c r="B190" s="52"/>
      <c r="C190" s="52"/>
      <c r="D190" s="52"/>
      <c r="E190" s="88"/>
      <c r="F190" s="54"/>
    </row>
    <row r="191" spans="2:6">
      <c r="B191" s="52"/>
      <c r="C191" s="52"/>
      <c r="D191" s="52"/>
      <c r="E191" s="88"/>
      <c r="F191" s="54"/>
    </row>
    <row r="192" spans="2:6">
      <c r="B192" s="52"/>
      <c r="C192" s="52"/>
      <c r="D192" s="52"/>
      <c r="E192" s="88"/>
      <c r="F192" s="54"/>
    </row>
    <row r="193" spans="2:6">
      <c r="B193" s="52"/>
      <c r="C193" s="52"/>
      <c r="D193" s="52"/>
      <c r="E193" s="88"/>
      <c r="F193" s="54"/>
    </row>
    <row r="194" spans="2:6">
      <c r="B194" s="52"/>
      <c r="C194" s="52"/>
      <c r="D194" s="52"/>
      <c r="E194" s="88"/>
      <c r="F194" s="54"/>
    </row>
    <row r="195" spans="2:6">
      <c r="B195" s="52"/>
      <c r="C195" s="52"/>
      <c r="D195" s="52"/>
      <c r="E195" s="88"/>
      <c r="F195" s="54"/>
    </row>
    <row r="196" spans="2:6">
      <c r="B196" s="52"/>
      <c r="C196" s="52"/>
      <c r="D196" s="52"/>
      <c r="E196" s="88"/>
      <c r="F196" s="54"/>
    </row>
    <row r="197" spans="2:6">
      <c r="B197" s="52"/>
      <c r="C197" s="52"/>
      <c r="D197" s="52"/>
      <c r="E197" s="88"/>
      <c r="F197" s="54"/>
    </row>
    <row r="198" spans="2:6">
      <c r="B198" s="52"/>
      <c r="C198" s="52"/>
      <c r="D198" s="52"/>
      <c r="E198" s="88"/>
      <c r="F198" s="54"/>
    </row>
    <row r="199" spans="2:6">
      <c r="B199" s="52"/>
      <c r="C199" s="52"/>
      <c r="D199" s="52"/>
      <c r="E199" s="88"/>
      <c r="F199" s="54"/>
    </row>
    <row r="200" spans="2:6">
      <c r="B200" s="52"/>
      <c r="C200" s="52"/>
      <c r="D200" s="52"/>
      <c r="E200" s="88"/>
      <c r="F200" s="54"/>
    </row>
    <row r="201" spans="2:6">
      <c r="B201" s="52"/>
      <c r="C201" s="52"/>
      <c r="D201" s="52"/>
      <c r="E201" s="88"/>
      <c r="F201" s="54"/>
    </row>
    <row r="202" spans="2:6">
      <c r="B202" s="52"/>
      <c r="C202" s="52"/>
      <c r="D202" s="52"/>
      <c r="E202" s="88"/>
      <c r="F202" s="54"/>
    </row>
    <row r="203" spans="2:6">
      <c r="B203" s="52"/>
      <c r="C203" s="52"/>
      <c r="D203" s="52"/>
      <c r="E203" s="88"/>
      <c r="F203" s="54"/>
    </row>
    <row r="204" spans="2:6">
      <c r="B204" s="52"/>
      <c r="C204" s="52"/>
      <c r="D204" s="52"/>
      <c r="E204" s="88"/>
      <c r="F204" s="54"/>
    </row>
    <row r="205" spans="2:6">
      <c r="B205" s="52"/>
      <c r="C205" s="52"/>
      <c r="D205" s="52"/>
      <c r="E205" s="88"/>
      <c r="F205" s="54"/>
    </row>
    <row r="206" spans="2:6">
      <c r="B206" s="52"/>
      <c r="C206" s="52"/>
      <c r="D206" s="52"/>
      <c r="E206" s="88"/>
      <c r="F206" s="54"/>
    </row>
    <row r="207" spans="2:6">
      <c r="B207" s="52"/>
      <c r="C207" s="52"/>
      <c r="D207" s="52"/>
      <c r="E207" s="88"/>
      <c r="F207" s="54"/>
    </row>
    <row r="208" spans="2:6">
      <c r="B208" s="52"/>
      <c r="C208" s="52"/>
      <c r="D208" s="52"/>
      <c r="E208" s="88"/>
      <c r="F208" s="54"/>
    </row>
    <row r="209" spans="2:6">
      <c r="B209" s="52"/>
      <c r="C209" s="52"/>
      <c r="D209" s="52"/>
      <c r="E209" s="88"/>
      <c r="F209" s="54"/>
    </row>
    <row r="210" spans="2:6">
      <c r="B210" s="52"/>
      <c r="C210" s="52"/>
      <c r="D210" s="52"/>
      <c r="E210" s="88"/>
      <c r="F210" s="54"/>
    </row>
    <row r="211" spans="2:6">
      <c r="B211" s="52"/>
      <c r="C211" s="52"/>
      <c r="D211" s="52"/>
      <c r="E211" s="88"/>
      <c r="F211" s="54"/>
    </row>
    <row r="212" spans="2:6">
      <c r="B212" s="52"/>
      <c r="C212" s="52"/>
      <c r="D212" s="52"/>
      <c r="E212" s="88"/>
      <c r="F212" s="54"/>
    </row>
    <row r="213" spans="2:6">
      <c r="B213" s="52"/>
      <c r="C213" s="52"/>
      <c r="D213" s="52"/>
      <c r="E213" s="88"/>
      <c r="F213" s="54"/>
    </row>
    <row r="214" spans="2:6">
      <c r="B214" s="52"/>
      <c r="C214" s="52"/>
      <c r="D214" s="52"/>
      <c r="E214" s="88"/>
      <c r="F214" s="54"/>
    </row>
    <row r="215" spans="2:6">
      <c r="B215" s="52"/>
      <c r="C215" s="52"/>
      <c r="D215" s="52"/>
      <c r="E215" s="88"/>
      <c r="F215" s="54"/>
    </row>
    <row r="216" spans="2:6">
      <c r="B216" s="52"/>
      <c r="C216" s="52"/>
      <c r="D216" s="52"/>
      <c r="E216" s="88"/>
      <c r="F216" s="54"/>
    </row>
    <row r="217" spans="2:6">
      <c r="B217" s="52"/>
      <c r="C217" s="52"/>
      <c r="D217" s="52"/>
      <c r="E217" s="88"/>
      <c r="F217" s="54"/>
    </row>
    <row r="218" spans="2:6">
      <c r="B218" s="52"/>
      <c r="C218" s="52"/>
      <c r="D218" s="52"/>
      <c r="E218" s="88"/>
      <c r="F218" s="54"/>
    </row>
    <row r="221" spans="2:6">
      <c r="B221" s="52"/>
      <c r="C221" s="52"/>
      <c r="D221" s="52"/>
      <c r="E221" s="88"/>
      <c r="F221" s="54"/>
    </row>
    <row r="222" spans="2:6">
      <c r="B222" s="52"/>
      <c r="C222" s="52"/>
      <c r="D222" s="52"/>
      <c r="E222" s="88"/>
      <c r="F222" s="54"/>
    </row>
  </sheetData>
  <sheetProtection algorithmName="SHA-512" hashValue="Wl1muNQvGvCX+sRo1Br/FaUf1Ebd0uLT6NidvCtpAEA3P6TR0THhcK5TUQn39QykOYvL6GVQfM7nrUhFTKWB3g==" saltValue="Ch2tZ0K7eY0A9aLxbC+utA==" spinCount="100000" sheet="1" objects="1" scenarios="1"/>
  <protectedRanges>
    <protectedRange sqref="H1:H1048576" name="Obseg1"/>
  </protectedRanges>
  <mergeCells count="83">
    <mergeCell ref="A19:F19"/>
    <mergeCell ref="A1:C1"/>
    <mergeCell ref="I1:J1"/>
    <mergeCell ref="A2:C2"/>
    <mergeCell ref="I2:J2"/>
    <mergeCell ref="A3:F3"/>
    <mergeCell ref="A5:A7"/>
    <mergeCell ref="D5:D7"/>
    <mergeCell ref="F5:F7"/>
    <mergeCell ref="H5:H7"/>
    <mergeCell ref="I5:I7"/>
    <mergeCell ref="A8:A13"/>
    <mergeCell ref="F8:F13"/>
    <mergeCell ref="H8:H13"/>
    <mergeCell ref="I8:I13"/>
    <mergeCell ref="A14:F14"/>
    <mergeCell ref="A39:B39"/>
    <mergeCell ref="I39:J39"/>
    <mergeCell ref="A40:B40"/>
    <mergeCell ref="I40:J40"/>
    <mergeCell ref="A41:C41"/>
    <mergeCell ref="I41:J41"/>
    <mergeCell ref="A42:C42"/>
    <mergeCell ref="I42:J42"/>
    <mergeCell ref="A43:F43"/>
    <mergeCell ref="A46:A47"/>
    <mergeCell ref="D46:D47"/>
    <mergeCell ref="F46:F47"/>
    <mergeCell ref="G46:G47"/>
    <mergeCell ref="H46:H47"/>
    <mergeCell ref="I46:I47"/>
    <mergeCell ref="A48:A49"/>
    <mergeCell ref="F48:F49"/>
    <mergeCell ref="H48:H49"/>
    <mergeCell ref="I48:I49"/>
    <mergeCell ref="A50:A51"/>
    <mergeCell ref="F50:F51"/>
    <mergeCell ref="G50:G51"/>
    <mergeCell ref="H50:H51"/>
    <mergeCell ref="I50:I51"/>
    <mergeCell ref="A78:B78"/>
    <mergeCell ref="I78:J78"/>
    <mergeCell ref="A52:A53"/>
    <mergeCell ref="F52:F53"/>
    <mergeCell ref="G52:G53"/>
    <mergeCell ref="H52:H53"/>
    <mergeCell ref="I52:I53"/>
    <mergeCell ref="A68:F68"/>
    <mergeCell ref="A71:A72"/>
    <mergeCell ref="F71:F72"/>
    <mergeCell ref="G71:G72"/>
    <mergeCell ref="H71:H72"/>
    <mergeCell ref="I71:I72"/>
    <mergeCell ref="A79:B79"/>
    <mergeCell ref="I79:J79"/>
    <mergeCell ref="A80:C80"/>
    <mergeCell ref="I80:J80"/>
    <mergeCell ref="A81:C81"/>
    <mergeCell ref="I81:J81"/>
    <mergeCell ref="A110:F110"/>
    <mergeCell ref="A82:F82"/>
    <mergeCell ref="A89:F89"/>
    <mergeCell ref="A96:I96"/>
    <mergeCell ref="A97:I97"/>
    <mergeCell ref="A98:F98"/>
    <mergeCell ref="F101:F102"/>
    <mergeCell ref="H101:H102"/>
    <mergeCell ref="I101:I102"/>
    <mergeCell ref="A103:F103"/>
    <mergeCell ref="A106:F106"/>
    <mergeCell ref="F108:F109"/>
    <mergeCell ref="H108:H109"/>
    <mergeCell ref="I108:I109"/>
    <mergeCell ref="A119:B119"/>
    <mergeCell ref="I119:J119"/>
    <mergeCell ref="A120:B120"/>
    <mergeCell ref="I120:J120"/>
    <mergeCell ref="A113:F113"/>
    <mergeCell ref="B114:E114"/>
    <mergeCell ref="B115:E115"/>
    <mergeCell ref="A116:F116"/>
    <mergeCell ref="B117:E117"/>
    <mergeCell ref="B118:E118"/>
  </mergeCells>
  <pageMargins left="0.78740157480314998" right="0.19645669291338602" top="0.49173228346456699" bottom="0.49173228346456699" header="0.19645669291338602" footer="0.19645669291338602"/>
  <pageSetup paperSize="0" fitToWidth="0" fitToHeight="0" pageOrder="overThenDown" orientation="landscape" horizontalDpi="0" verticalDpi="0" copies="0"/>
  <headerFooter alignWithMargins="0"/>
  <drawing r:id="rId1"/>
  <legacyDrawing r:id="rId2"/>
  <oleObjects>
    <mc:AlternateContent xmlns:mc="http://schemas.openxmlformats.org/markup-compatibility/2006">
      <mc:Choice Requires="x14">
        <oleObject progId="Word.Document.12" shapeId="1025" r:id="rId3">
          <objectPr defaultSize="0" r:id="rId4">
            <anchor moveWithCells="1" sizeWithCells="1">
              <from>
                <xdr:col>1</xdr:col>
                <xdr:colOff>304800</xdr:colOff>
                <xdr:row>131</xdr:row>
                <xdr:rowOff>114300</xdr:rowOff>
              </from>
              <to>
                <xdr:col>7</xdr:col>
                <xdr:colOff>60960</xdr:colOff>
                <xdr:row>167</xdr:row>
                <xdr:rowOff>7620</xdr:rowOff>
              </to>
            </anchor>
          </objectPr>
        </oleObject>
      </mc:Choice>
      <mc:Fallback>
        <oleObject progId="Word.Document.12" shapeId="1025" r:id="rId3"/>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585E-26A3-4CCA-81A4-57BB161F04DC}">
  <dimension ref="A1:AMI222"/>
  <sheetViews>
    <sheetView topLeftCell="A90" workbookViewId="0">
      <selection activeCell="I124" sqref="I124:I126 I118 I115 I111:I112 I108 I103:I105 I94:I98 I85:I91 I69:I78 I46:I66 I23:I30 I17:I20 I5:I14"/>
    </sheetView>
  </sheetViews>
  <sheetFormatPr defaultColWidth="8.59765625" defaultRowHeight="13.8"/>
  <cols>
    <col min="1" max="1" width="4.69921875" style="91" customWidth="1"/>
    <col min="2" max="2" width="30.09765625" style="91" customWidth="1"/>
    <col min="3" max="3" width="17.69921875" style="91" customWidth="1"/>
    <col min="4" max="4" width="10.3984375" style="91" customWidth="1"/>
    <col min="5" max="5" width="12.69921875" style="91" customWidth="1"/>
    <col min="6" max="6" width="6.19921875" style="91" customWidth="1"/>
    <col min="7" max="7" width="4.59765625" style="91" customWidth="1"/>
    <col min="8" max="8" width="10.59765625" style="91" customWidth="1"/>
    <col min="9" max="9" width="9.09765625" style="91" customWidth="1"/>
    <col min="10" max="1023" width="10.59765625" style="91" customWidth="1"/>
    <col min="1024" max="1024" width="8.59765625" style="75" customWidth="1"/>
    <col min="1025" max="16384" width="8.59765625" style="75"/>
  </cols>
  <sheetData>
    <row r="1" spans="1:10" s="89" customFormat="1" ht="10.199999999999999">
      <c r="A1" s="175" t="s">
        <v>226</v>
      </c>
      <c r="B1" s="175"/>
      <c r="C1" s="175"/>
      <c r="I1" s="176" t="s">
        <v>10</v>
      </c>
      <c r="J1" s="176"/>
    </row>
    <row r="2" spans="1:10" s="89" customFormat="1" ht="10.199999999999999">
      <c r="A2" s="177" t="s">
        <v>227</v>
      </c>
      <c r="B2" s="177"/>
      <c r="C2" s="177"/>
      <c r="D2" s="90"/>
      <c r="E2" s="90"/>
      <c r="F2" s="90"/>
      <c r="G2" s="90"/>
      <c r="H2" s="90"/>
      <c r="I2" s="178" t="s">
        <v>12</v>
      </c>
      <c r="J2" s="178"/>
    </row>
    <row r="3" spans="1:10">
      <c r="A3" s="165" t="s">
        <v>13</v>
      </c>
      <c r="B3" s="165"/>
      <c r="C3" s="165"/>
      <c r="D3" s="165"/>
      <c r="E3" s="165"/>
      <c r="F3" s="165"/>
    </row>
    <row r="4" spans="1:10">
      <c r="A4" s="76" t="s">
        <v>14</v>
      </c>
      <c r="B4" s="76" t="s">
        <v>15</v>
      </c>
      <c r="C4" s="76" t="s">
        <v>16</v>
      </c>
      <c r="D4" s="76" t="s">
        <v>17</v>
      </c>
      <c r="E4" s="76" t="s">
        <v>18</v>
      </c>
      <c r="F4" s="76" t="s">
        <v>19</v>
      </c>
      <c r="G4" s="77" t="s">
        <v>20</v>
      </c>
      <c r="H4" s="76" t="s">
        <v>21</v>
      </c>
      <c r="I4" s="76" t="s">
        <v>22</v>
      </c>
    </row>
    <row r="5" spans="1:10">
      <c r="A5" s="179" t="s">
        <v>4</v>
      </c>
      <c r="B5" s="93" t="s">
        <v>23</v>
      </c>
      <c r="C5" s="94" t="s">
        <v>24</v>
      </c>
      <c r="D5" s="183" t="s">
        <v>25</v>
      </c>
      <c r="E5" s="96" t="s">
        <v>26</v>
      </c>
      <c r="F5" s="182">
        <v>521</v>
      </c>
      <c r="G5" s="93" t="s">
        <v>27</v>
      </c>
      <c r="H5" s="151"/>
      <c r="I5" s="184">
        <f>H5*F5</f>
        <v>0</v>
      </c>
    </row>
    <row r="6" spans="1:10">
      <c r="A6" s="179"/>
      <c r="B6" s="97" t="s">
        <v>28</v>
      </c>
      <c r="C6" s="98"/>
      <c r="D6" s="183"/>
      <c r="E6" s="99" t="s">
        <v>228</v>
      </c>
      <c r="F6" s="182"/>
      <c r="G6" s="97"/>
      <c r="H6" s="151"/>
      <c r="I6" s="184"/>
    </row>
    <row r="7" spans="1:10">
      <c r="A7" s="179"/>
      <c r="B7" s="100" t="s">
        <v>30</v>
      </c>
      <c r="C7" s="101"/>
      <c r="D7" s="183"/>
      <c r="E7" s="102"/>
      <c r="F7" s="182"/>
      <c r="G7" s="100"/>
      <c r="H7" s="151"/>
      <c r="I7" s="184"/>
    </row>
    <row r="8" spans="1:10">
      <c r="A8" s="179" t="s">
        <v>6</v>
      </c>
      <c r="B8" s="103" t="s">
        <v>31</v>
      </c>
      <c r="C8" s="104" t="s">
        <v>229</v>
      </c>
      <c r="D8" s="105" t="s">
        <v>33</v>
      </c>
      <c r="E8" s="96"/>
      <c r="F8" s="182">
        <v>1</v>
      </c>
      <c r="G8" s="93" t="s">
        <v>34</v>
      </c>
      <c r="H8" s="151"/>
      <c r="I8" s="166">
        <f>H8*F8</f>
        <v>0</v>
      </c>
    </row>
    <row r="9" spans="1:10">
      <c r="A9" s="179"/>
      <c r="B9" s="106" t="s">
        <v>35</v>
      </c>
      <c r="C9" s="106" t="s">
        <v>230</v>
      </c>
      <c r="D9" s="107" t="s">
        <v>33</v>
      </c>
      <c r="E9" s="99"/>
      <c r="F9" s="182"/>
      <c r="G9" s="97"/>
      <c r="H9" s="151"/>
      <c r="I9" s="166"/>
    </row>
    <row r="10" spans="1:10">
      <c r="A10" s="179"/>
      <c r="B10" s="106" t="s">
        <v>36</v>
      </c>
      <c r="C10" s="106" t="s">
        <v>231</v>
      </c>
      <c r="D10" s="107" t="s">
        <v>33</v>
      </c>
      <c r="E10" s="99"/>
      <c r="F10" s="182"/>
      <c r="G10" s="97"/>
      <c r="H10" s="151"/>
      <c r="I10" s="166"/>
    </row>
    <row r="11" spans="1:10">
      <c r="A11" s="179"/>
      <c r="B11" s="106" t="s">
        <v>37</v>
      </c>
      <c r="C11" s="106" t="s">
        <v>232</v>
      </c>
      <c r="D11" s="107" t="s">
        <v>33</v>
      </c>
      <c r="E11" s="99"/>
      <c r="F11" s="182"/>
      <c r="G11" s="97"/>
      <c r="H11" s="151"/>
      <c r="I11" s="166"/>
    </row>
    <row r="12" spans="1:10">
      <c r="A12" s="179"/>
      <c r="B12" s="106"/>
      <c r="C12" s="106" t="s">
        <v>233</v>
      </c>
      <c r="D12" s="107"/>
      <c r="E12" s="99"/>
      <c r="F12" s="182"/>
      <c r="G12" s="97"/>
      <c r="H12" s="151"/>
      <c r="I12" s="166"/>
    </row>
    <row r="13" spans="1:10">
      <c r="A13" s="179"/>
      <c r="B13" s="106" t="s">
        <v>38</v>
      </c>
      <c r="C13" s="91" t="s">
        <v>39</v>
      </c>
      <c r="D13" s="107" t="s">
        <v>33</v>
      </c>
      <c r="E13" s="99"/>
      <c r="F13" s="182"/>
      <c r="G13" s="97"/>
      <c r="H13" s="151"/>
      <c r="I13" s="166"/>
    </row>
    <row r="14" spans="1:10">
      <c r="A14" s="179"/>
      <c r="B14" s="108" t="s">
        <v>40</v>
      </c>
      <c r="C14" s="108" t="s">
        <v>41</v>
      </c>
      <c r="D14" s="109" t="s">
        <v>33</v>
      </c>
      <c r="E14" s="102"/>
      <c r="F14" s="182"/>
      <c r="G14" s="100"/>
      <c r="H14" s="151"/>
      <c r="I14" s="166"/>
    </row>
    <row r="15" spans="1:10">
      <c r="A15" s="165" t="s">
        <v>42</v>
      </c>
      <c r="B15" s="165"/>
      <c r="C15" s="165"/>
      <c r="D15" s="165"/>
      <c r="E15" s="165"/>
      <c r="F15" s="165"/>
    </row>
    <row r="16" spans="1:10">
      <c r="A16" s="76" t="s">
        <v>14</v>
      </c>
      <c r="B16" s="76" t="s">
        <v>15</v>
      </c>
      <c r="C16" s="76" t="s">
        <v>16</v>
      </c>
      <c r="D16" s="76" t="s">
        <v>17</v>
      </c>
      <c r="E16" s="76" t="s">
        <v>18</v>
      </c>
      <c r="F16" s="76" t="s">
        <v>19</v>
      </c>
      <c r="G16" s="77" t="s">
        <v>20</v>
      </c>
      <c r="H16" s="76" t="s">
        <v>21</v>
      </c>
      <c r="I16" s="76" t="s">
        <v>22</v>
      </c>
    </row>
    <row r="17" spans="1:9">
      <c r="A17" s="92" t="s">
        <v>4</v>
      </c>
      <c r="B17" s="105" t="s">
        <v>43</v>
      </c>
      <c r="C17" s="79" t="s">
        <v>234</v>
      </c>
      <c r="D17" s="80" t="s">
        <v>45</v>
      </c>
      <c r="E17" s="110" t="s">
        <v>235</v>
      </c>
      <c r="F17" s="85">
        <v>2</v>
      </c>
      <c r="G17" s="92" t="s">
        <v>27</v>
      </c>
      <c r="H17" s="93"/>
      <c r="I17" s="93">
        <f>H17*F17</f>
        <v>0</v>
      </c>
    </row>
    <row r="18" spans="1:9">
      <c r="A18" s="92" t="s">
        <v>6</v>
      </c>
      <c r="B18" s="105" t="s">
        <v>43</v>
      </c>
      <c r="C18" s="79" t="s">
        <v>44</v>
      </c>
      <c r="D18" s="80" t="s">
        <v>45</v>
      </c>
      <c r="E18" s="110" t="s">
        <v>236</v>
      </c>
      <c r="F18" s="85">
        <v>2</v>
      </c>
      <c r="G18" s="92" t="s">
        <v>27</v>
      </c>
      <c r="H18" s="93"/>
      <c r="I18" s="93">
        <f>H18*F18</f>
        <v>0</v>
      </c>
    </row>
    <row r="19" spans="1:9" s="91" customFormat="1" ht="11.4">
      <c r="A19" s="92" t="s">
        <v>50</v>
      </c>
      <c r="B19" s="78" t="s">
        <v>47</v>
      </c>
      <c r="C19" s="79" t="s">
        <v>48</v>
      </c>
      <c r="D19" s="80" t="s">
        <v>45</v>
      </c>
      <c r="E19" s="110"/>
      <c r="F19" s="85">
        <v>263</v>
      </c>
      <c r="G19" s="92" t="s">
        <v>27</v>
      </c>
      <c r="H19" s="76"/>
      <c r="I19" s="93">
        <f>H19*F19</f>
        <v>0</v>
      </c>
    </row>
    <row r="20" spans="1:9" s="91" customFormat="1" ht="11.4">
      <c r="A20" s="92" t="s">
        <v>65</v>
      </c>
      <c r="B20" s="78" t="s">
        <v>51</v>
      </c>
      <c r="C20" s="79" t="s">
        <v>237</v>
      </c>
      <c r="D20" s="80" t="s">
        <v>45</v>
      </c>
      <c r="E20" s="110" t="s">
        <v>53</v>
      </c>
      <c r="F20" s="85">
        <v>1</v>
      </c>
      <c r="G20" s="92" t="s">
        <v>27</v>
      </c>
      <c r="H20" s="111"/>
      <c r="I20" s="76">
        <f>H20*F20</f>
        <v>0</v>
      </c>
    </row>
    <row r="21" spans="1:9">
      <c r="A21" s="165" t="s">
        <v>238</v>
      </c>
      <c r="B21" s="165"/>
      <c r="C21" s="165"/>
      <c r="D21" s="165"/>
      <c r="E21" s="165"/>
      <c r="F21" s="165"/>
    </row>
    <row r="22" spans="1:9" ht="14.85" customHeight="1">
      <c r="A22" s="76" t="s">
        <v>14</v>
      </c>
      <c r="B22" s="76" t="s">
        <v>15</v>
      </c>
      <c r="C22" s="76" t="s">
        <v>16</v>
      </c>
      <c r="D22" s="76" t="s">
        <v>17</v>
      </c>
      <c r="E22" s="76" t="s">
        <v>18</v>
      </c>
      <c r="F22" s="76" t="s">
        <v>19</v>
      </c>
      <c r="G22" s="77" t="s">
        <v>20</v>
      </c>
      <c r="H22" s="76" t="s">
        <v>21</v>
      </c>
      <c r="I22" s="76" t="s">
        <v>22</v>
      </c>
    </row>
    <row r="23" spans="1:9" ht="14.85" customHeight="1">
      <c r="A23" s="179" t="s">
        <v>4</v>
      </c>
      <c r="B23" s="112" t="s">
        <v>239</v>
      </c>
      <c r="C23" s="113" t="s">
        <v>240</v>
      </c>
      <c r="D23" s="112" t="s">
        <v>57</v>
      </c>
      <c r="E23" s="96" t="s">
        <v>241</v>
      </c>
      <c r="F23" s="114">
        <v>3</v>
      </c>
      <c r="G23" s="91" t="s">
        <v>27</v>
      </c>
      <c r="H23" s="151"/>
      <c r="I23" s="166">
        <f>H23*F23</f>
        <v>0</v>
      </c>
    </row>
    <row r="24" spans="1:9" ht="14.85" customHeight="1">
      <c r="A24" s="179"/>
      <c r="B24" s="106" t="s">
        <v>242</v>
      </c>
      <c r="C24" s="98"/>
      <c r="D24" s="115"/>
      <c r="E24" s="99" t="s">
        <v>243</v>
      </c>
      <c r="F24" s="116"/>
      <c r="H24" s="151"/>
      <c r="I24" s="166"/>
    </row>
    <row r="25" spans="1:9" ht="14.85" customHeight="1">
      <c r="A25" s="76" t="s">
        <v>6</v>
      </c>
      <c r="B25" s="78" t="s">
        <v>96</v>
      </c>
      <c r="C25" s="78" t="s">
        <v>97</v>
      </c>
      <c r="D25" s="78" t="s">
        <v>57</v>
      </c>
      <c r="E25" s="110"/>
      <c r="F25" s="117">
        <v>3</v>
      </c>
      <c r="G25" s="76" t="s">
        <v>98</v>
      </c>
      <c r="H25" s="76"/>
      <c r="I25" s="76">
        <f>H25*F25</f>
        <v>0</v>
      </c>
    </row>
    <row r="26" spans="1:9">
      <c r="A26" s="179" t="s">
        <v>50</v>
      </c>
      <c r="B26" s="105" t="s">
        <v>164</v>
      </c>
      <c r="C26" s="105" t="s">
        <v>165</v>
      </c>
      <c r="D26" s="105" t="s">
        <v>57</v>
      </c>
      <c r="E26" s="96" t="s">
        <v>244</v>
      </c>
      <c r="F26" s="118">
        <v>17</v>
      </c>
      <c r="G26" s="179" t="s">
        <v>27</v>
      </c>
      <c r="H26" s="151"/>
      <c r="I26" s="166">
        <f>H26*F26</f>
        <v>0</v>
      </c>
    </row>
    <row r="27" spans="1:9">
      <c r="A27" s="179"/>
      <c r="B27" s="109" t="s">
        <v>167</v>
      </c>
      <c r="C27" s="109"/>
      <c r="D27" s="109"/>
      <c r="E27" s="102"/>
      <c r="F27" s="119"/>
      <c r="G27" s="179"/>
      <c r="H27" s="151"/>
      <c r="I27" s="166"/>
    </row>
    <row r="28" spans="1:9">
      <c r="A28" s="92" t="s">
        <v>65</v>
      </c>
      <c r="B28" s="105" t="s">
        <v>73</v>
      </c>
      <c r="C28" s="105" t="s">
        <v>74</v>
      </c>
      <c r="D28" s="105" t="s">
        <v>57</v>
      </c>
      <c r="E28" s="96" t="s">
        <v>245</v>
      </c>
      <c r="F28" s="118">
        <v>17</v>
      </c>
      <c r="G28" s="92" t="s">
        <v>27</v>
      </c>
      <c r="H28" s="93"/>
      <c r="I28" s="93">
        <f>H28*F28</f>
        <v>0</v>
      </c>
    </row>
    <row r="29" spans="1:9">
      <c r="A29" s="92" t="s">
        <v>69</v>
      </c>
      <c r="B29" s="105" t="s">
        <v>169</v>
      </c>
      <c r="C29" s="105" t="s">
        <v>170</v>
      </c>
      <c r="D29" s="105" t="s">
        <v>133</v>
      </c>
      <c r="E29" s="96" t="s">
        <v>171</v>
      </c>
      <c r="F29" s="118">
        <v>144</v>
      </c>
      <c r="G29" s="92" t="s">
        <v>27</v>
      </c>
      <c r="H29" s="93"/>
      <c r="I29" s="93">
        <f>H29*F29</f>
        <v>0</v>
      </c>
    </row>
    <row r="30" spans="1:9">
      <c r="A30" s="76" t="s">
        <v>72</v>
      </c>
      <c r="B30" s="78" t="s">
        <v>172</v>
      </c>
      <c r="C30" s="78" t="s">
        <v>173</v>
      </c>
      <c r="D30" s="78" t="s">
        <v>133</v>
      </c>
      <c r="E30" s="110" t="s">
        <v>174</v>
      </c>
      <c r="F30" s="117">
        <v>3</v>
      </c>
      <c r="G30" s="76" t="s">
        <v>27</v>
      </c>
      <c r="H30" s="111"/>
      <c r="I30" s="76">
        <f>H30*F30</f>
        <v>0</v>
      </c>
    </row>
    <row r="31" spans="1:9">
      <c r="B31" s="120"/>
      <c r="C31" s="120"/>
      <c r="D31" s="120"/>
      <c r="E31" s="121"/>
      <c r="F31" s="122"/>
    </row>
    <row r="32" spans="1:9">
      <c r="B32" s="120"/>
      <c r="C32" s="120"/>
      <c r="D32" s="120"/>
      <c r="E32" s="121"/>
      <c r="F32" s="122"/>
    </row>
    <row r="33" spans="1:10">
      <c r="B33" s="120"/>
      <c r="C33" s="120"/>
      <c r="D33" s="120"/>
      <c r="E33" s="121"/>
      <c r="F33" s="122"/>
    </row>
    <row r="34" spans="1:10">
      <c r="B34" s="120"/>
      <c r="C34" s="120"/>
      <c r="D34" s="120"/>
      <c r="E34" s="121"/>
      <c r="F34" s="122"/>
    </row>
    <row r="35" spans="1:10">
      <c r="B35" s="120"/>
      <c r="C35" s="120"/>
      <c r="D35" s="120"/>
      <c r="E35" s="121"/>
      <c r="F35" s="122"/>
    </row>
    <row r="36" spans="1:10">
      <c r="B36" s="120"/>
      <c r="C36" s="120"/>
      <c r="D36" s="120"/>
      <c r="E36" s="121"/>
      <c r="F36" s="122"/>
    </row>
    <row r="37" spans="1:10">
      <c r="B37" s="120"/>
      <c r="C37" s="120"/>
      <c r="D37" s="120"/>
      <c r="E37" s="121"/>
      <c r="F37" s="122"/>
    </row>
    <row r="38" spans="1:10">
      <c r="B38" s="120"/>
      <c r="C38" s="120"/>
      <c r="D38" s="120"/>
      <c r="E38" s="121"/>
      <c r="F38" s="122"/>
    </row>
    <row r="39" spans="1:10">
      <c r="B39" s="120"/>
      <c r="C39" s="120"/>
      <c r="D39" s="120"/>
      <c r="E39" s="121"/>
      <c r="F39" s="122"/>
    </row>
    <row r="40" spans="1:10" s="89" customFormat="1">
      <c r="A40" s="167" t="s">
        <v>246</v>
      </c>
      <c r="B40" s="167"/>
      <c r="C40" s="124"/>
      <c r="D40" s="123"/>
      <c r="E40" s="123"/>
      <c r="F40" s="123"/>
      <c r="G40" s="123"/>
      <c r="H40" s="123"/>
      <c r="I40" s="145"/>
      <c r="J40" s="145"/>
    </row>
    <row r="41" spans="1:10" s="89" customFormat="1">
      <c r="A41" s="168" t="s">
        <v>247</v>
      </c>
      <c r="B41" s="168"/>
      <c r="C41" s="125"/>
      <c r="I41" s="147"/>
      <c r="J41" s="147"/>
    </row>
    <row r="42" spans="1:10" s="89" customFormat="1" ht="10.199999999999999">
      <c r="A42" s="175" t="s">
        <v>226</v>
      </c>
      <c r="B42" s="175"/>
      <c r="C42" s="175"/>
      <c r="I42" s="176" t="s">
        <v>105</v>
      </c>
      <c r="J42" s="176"/>
    </row>
    <row r="43" spans="1:10" s="89" customFormat="1" ht="10.199999999999999">
      <c r="A43" s="177" t="s">
        <v>227</v>
      </c>
      <c r="B43" s="177"/>
      <c r="C43" s="177"/>
      <c r="D43" s="90"/>
      <c r="E43" s="90"/>
      <c r="F43" s="90"/>
      <c r="G43" s="90"/>
      <c r="H43" s="90"/>
      <c r="I43" s="178" t="s">
        <v>12</v>
      </c>
      <c r="J43" s="178"/>
    </row>
    <row r="44" spans="1:10">
      <c r="A44" s="165" t="s">
        <v>106</v>
      </c>
      <c r="B44" s="165"/>
      <c r="C44" s="165"/>
      <c r="D44" s="165"/>
      <c r="E44" s="165"/>
      <c r="F44" s="165"/>
    </row>
    <row r="45" spans="1:10" ht="14.85" customHeight="1">
      <c r="A45" s="76" t="s">
        <v>14</v>
      </c>
      <c r="B45" s="76" t="s">
        <v>15</v>
      </c>
      <c r="C45" s="76" t="s">
        <v>16</v>
      </c>
      <c r="D45" s="76" t="s">
        <v>17</v>
      </c>
      <c r="E45" s="76" t="s">
        <v>18</v>
      </c>
      <c r="F45" s="76" t="s">
        <v>19</v>
      </c>
      <c r="G45" s="77" t="s">
        <v>20</v>
      </c>
      <c r="H45" s="76" t="s">
        <v>21</v>
      </c>
      <c r="I45" s="76" t="s">
        <v>22</v>
      </c>
    </row>
    <row r="46" spans="1:10" ht="14.85" customHeight="1">
      <c r="A46" s="179" t="s">
        <v>4</v>
      </c>
      <c r="B46" s="112" t="s">
        <v>248</v>
      </c>
      <c r="C46" s="113" t="s">
        <v>249</v>
      </c>
      <c r="D46" s="112" t="s">
        <v>57</v>
      </c>
      <c r="E46" s="96" t="s">
        <v>109</v>
      </c>
      <c r="F46" s="182">
        <v>1</v>
      </c>
      <c r="G46" s="91" t="s">
        <v>27</v>
      </c>
      <c r="H46" s="151"/>
      <c r="I46" s="166">
        <f>H46*F46</f>
        <v>0</v>
      </c>
    </row>
    <row r="47" spans="1:10" ht="14.85" customHeight="1">
      <c r="A47" s="179"/>
      <c r="B47" s="106" t="s">
        <v>250</v>
      </c>
      <c r="C47" s="98" t="s">
        <v>251</v>
      </c>
      <c r="D47" s="115"/>
      <c r="E47" s="99"/>
      <c r="F47" s="182"/>
      <c r="H47" s="151"/>
      <c r="I47" s="166"/>
    </row>
    <row r="48" spans="1:10" ht="14.85" customHeight="1">
      <c r="A48" s="179"/>
      <c r="B48" s="126" t="s">
        <v>252</v>
      </c>
      <c r="C48" s="101"/>
      <c r="D48" s="127"/>
      <c r="E48" s="102"/>
      <c r="F48" s="182"/>
      <c r="H48" s="151"/>
      <c r="I48" s="166"/>
    </row>
    <row r="49" spans="1:9" ht="14.85" customHeight="1">
      <c r="A49" s="92" t="s">
        <v>6</v>
      </c>
      <c r="B49" s="93" t="s">
        <v>253</v>
      </c>
      <c r="C49" s="113" t="s">
        <v>254</v>
      </c>
      <c r="D49" s="95" t="s">
        <v>57</v>
      </c>
      <c r="E49" s="96" t="s">
        <v>255</v>
      </c>
      <c r="F49" s="85">
        <v>1</v>
      </c>
      <c r="G49" s="92" t="s">
        <v>34</v>
      </c>
      <c r="H49" s="93"/>
      <c r="I49" s="93">
        <f>H49*F49</f>
        <v>0</v>
      </c>
    </row>
    <row r="50" spans="1:9" ht="14.85" customHeight="1">
      <c r="A50" s="179" t="s">
        <v>50</v>
      </c>
      <c r="B50" s="104" t="s">
        <v>256</v>
      </c>
      <c r="C50" s="104" t="s">
        <v>188</v>
      </c>
      <c r="D50" s="105" t="s">
        <v>57</v>
      </c>
      <c r="E50" s="96" t="s">
        <v>64</v>
      </c>
      <c r="F50" s="182">
        <v>1</v>
      </c>
      <c r="G50" s="93" t="s">
        <v>34</v>
      </c>
      <c r="H50" s="151"/>
      <c r="I50" s="166">
        <f>F50*H50</f>
        <v>0</v>
      </c>
    </row>
    <row r="51" spans="1:9" ht="14.85" customHeight="1">
      <c r="A51" s="179"/>
      <c r="B51" s="106" t="s">
        <v>257</v>
      </c>
      <c r="C51" s="106"/>
      <c r="D51" s="107"/>
      <c r="E51" s="99"/>
      <c r="F51" s="182"/>
      <c r="G51" s="97"/>
      <c r="H51" s="151"/>
      <c r="I51" s="166"/>
    </row>
    <row r="52" spans="1:9" ht="14.85" customHeight="1">
      <c r="A52" s="179" t="s">
        <v>65</v>
      </c>
      <c r="B52" s="105" t="s">
        <v>115</v>
      </c>
      <c r="C52" s="105" t="s">
        <v>258</v>
      </c>
      <c r="D52" s="105" t="s">
        <v>117</v>
      </c>
      <c r="E52" s="96" t="s">
        <v>259</v>
      </c>
      <c r="F52" s="180">
        <v>1</v>
      </c>
      <c r="G52" s="179" t="s">
        <v>27</v>
      </c>
      <c r="H52" s="151"/>
      <c r="I52" s="166">
        <f>H52*F52</f>
        <v>0</v>
      </c>
    </row>
    <row r="53" spans="1:9" ht="14.85" customHeight="1">
      <c r="A53" s="179"/>
      <c r="B53" s="109" t="s">
        <v>260</v>
      </c>
      <c r="C53" s="109"/>
      <c r="D53" s="109"/>
      <c r="E53" s="102"/>
      <c r="F53" s="180"/>
      <c r="G53" s="179"/>
      <c r="H53" s="151"/>
      <c r="I53" s="166"/>
    </row>
    <row r="54" spans="1:9" ht="14.85" customHeight="1">
      <c r="A54" s="179" t="s">
        <v>69</v>
      </c>
      <c r="B54" s="105" t="s">
        <v>115</v>
      </c>
      <c r="C54" s="105" t="s">
        <v>261</v>
      </c>
      <c r="D54" s="105" t="s">
        <v>117</v>
      </c>
      <c r="E54" s="96" t="s">
        <v>262</v>
      </c>
      <c r="F54" s="180">
        <v>2</v>
      </c>
      <c r="G54" s="179" t="s">
        <v>27</v>
      </c>
      <c r="H54" s="151"/>
      <c r="I54" s="166">
        <f>H54*F54</f>
        <v>0</v>
      </c>
    </row>
    <row r="55" spans="1:9" ht="14.85" customHeight="1">
      <c r="A55" s="179"/>
      <c r="B55" s="109" t="s">
        <v>263</v>
      </c>
      <c r="C55" s="109"/>
      <c r="D55" s="109"/>
      <c r="E55" s="102" t="s">
        <v>264</v>
      </c>
      <c r="F55" s="180"/>
      <c r="G55" s="179"/>
      <c r="H55" s="151"/>
      <c r="I55" s="166"/>
    </row>
    <row r="56" spans="1:9" ht="14.85" customHeight="1">
      <c r="A56" s="92" t="s">
        <v>72</v>
      </c>
      <c r="B56" s="105" t="s">
        <v>73</v>
      </c>
      <c r="C56" s="105" t="s">
        <v>265</v>
      </c>
      <c r="D56" s="105" t="s">
        <v>57</v>
      </c>
      <c r="E56" s="96" t="s">
        <v>75</v>
      </c>
      <c r="F56" s="118">
        <v>1</v>
      </c>
      <c r="G56" s="92" t="s">
        <v>27</v>
      </c>
      <c r="H56" s="93"/>
      <c r="I56" s="93">
        <f t="shared" ref="I56:I66" si="0">H56*F56</f>
        <v>0</v>
      </c>
    </row>
    <row r="57" spans="1:9" ht="14.85" customHeight="1">
      <c r="A57" s="76" t="s">
        <v>76</v>
      </c>
      <c r="B57" s="78" t="s">
        <v>266</v>
      </c>
      <c r="C57" s="78" t="s">
        <v>267</v>
      </c>
      <c r="D57" s="78" t="s">
        <v>268</v>
      </c>
      <c r="E57" s="110" t="s">
        <v>128</v>
      </c>
      <c r="F57" s="117">
        <v>1</v>
      </c>
      <c r="G57" s="76" t="s">
        <v>27</v>
      </c>
      <c r="H57" s="76"/>
      <c r="I57" s="93">
        <f t="shared" si="0"/>
        <v>0</v>
      </c>
    </row>
    <row r="58" spans="1:9" ht="14.85" customHeight="1">
      <c r="A58" s="76" t="s">
        <v>80</v>
      </c>
      <c r="B58" s="78" t="s">
        <v>269</v>
      </c>
      <c r="C58" s="78" t="s">
        <v>270</v>
      </c>
      <c r="D58" s="78" t="s">
        <v>137</v>
      </c>
      <c r="E58" s="110" t="s">
        <v>271</v>
      </c>
      <c r="F58" s="117">
        <v>3</v>
      </c>
      <c r="G58" s="76" t="s">
        <v>27</v>
      </c>
      <c r="H58" s="76"/>
      <c r="I58" s="93">
        <f t="shared" si="0"/>
        <v>0</v>
      </c>
    </row>
    <row r="59" spans="1:9" ht="14.85" customHeight="1">
      <c r="A59" s="76" t="s">
        <v>84</v>
      </c>
      <c r="B59" s="78" t="s">
        <v>131</v>
      </c>
      <c r="C59" s="78" t="s">
        <v>272</v>
      </c>
      <c r="D59" s="78" t="s">
        <v>133</v>
      </c>
      <c r="E59" s="110" t="s">
        <v>272</v>
      </c>
      <c r="F59" s="117">
        <v>1</v>
      </c>
      <c r="G59" s="76" t="s">
        <v>27</v>
      </c>
      <c r="H59" s="76"/>
      <c r="I59" s="93">
        <f t="shared" si="0"/>
        <v>0</v>
      </c>
    </row>
    <row r="60" spans="1:9" ht="14.85" customHeight="1">
      <c r="A60" s="76" t="s">
        <v>87</v>
      </c>
      <c r="B60" s="78" t="s">
        <v>144</v>
      </c>
      <c r="C60" s="78" t="s">
        <v>145</v>
      </c>
      <c r="D60" s="78" t="s">
        <v>57</v>
      </c>
      <c r="E60" s="110" t="s">
        <v>146</v>
      </c>
      <c r="F60" s="117">
        <v>1</v>
      </c>
      <c r="G60" s="76" t="s">
        <v>27</v>
      </c>
      <c r="H60" s="76"/>
      <c r="I60" s="93">
        <f t="shared" si="0"/>
        <v>0</v>
      </c>
    </row>
    <row r="61" spans="1:9" ht="14.85" customHeight="1">
      <c r="A61" s="76" t="s">
        <v>91</v>
      </c>
      <c r="B61" s="78" t="s">
        <v>148</v>
      </c>
      <c r="C61" s="78" t="s">
        <v>149</v>
      </c>
      <c r="D61" s="78" t="s">
        <v>57</v>
      </c>
      <c r="E61" s="110" t="s">
        <v>150</v>
      </c>
      <c r="F61" s="117">
        <v>1</v>
      </c>
      <c r="G61" s="76" t="s">
        <v>27</v>
      </c>
      <c r="H61" s="76"/>
      <c r="I61" s="93">
        <f t="shared" si="0"/>
        <v>0</v>
      </c>
    </row>
    <row r="62" spans="1:9" ht="14.85" customHeight="1">
      <c r="A62" s="76" t="s">
        <v>95</v>
      </c>
      <c r="B62" s="78" t="s">
        <v>140</v>
      </c>
      <c r="C62" s="78" t="s">
        <v>141</v>
      </c>
      <c r="D62" s="78" t="s">
        <v>57</v>
      </c>
      <c r="E62" s="110" t="s">
        <v>142</v>
      </c>
      <c r="F62" s="117">
        <v>1</v>
      </c>
      <c r="G62" s="76" t="s">
        <v>27</v>
      </c>
      <c r="H62" s="76"/>
      <c r="I62" s="93">
        <f t="shared" si="0"/>
        <v>0</v>
      </c>
    </row>
    <row r="63" spans="1:9" ht="14.85" customHeight="1">
      <c r="A63" s="76" t="s">
        <v>99</v>
      </c>
      <c r="B63" s="78" t="s">
        <v>88</v>
      </c>
      <c r="C63" s="78" t="s">
        <v>123</v>
      </c>
      <c r="D63" s="78" t="s">
        <v>57</v>
      </c>
      <c r="E63" s="110" t="s">
        <v>124</v>
      </c>
      <c r="F63" s="117">
        <v>6</v>
      </c>
      <c r="G63" s="76" t="s">
        <v>27</v>
      </c>
      <c r="H63" s="76"/>
      <c r="I63" s="93">
        <f t="shared" si="0"/>
        <v>0</v>
      </c>
    </row>
    <row r="64" spans="1:9" ht="14.85" customHeight="1">
      <c r="A64" s="76" t="s">
        <v>139</v>
      </c>
      <c r="B64" s="78" t="s">
        <v>152</v>
      </c>
      <c r="C64" s="78" t="s">
        <v>153</v>
      </c>
      <c r="D64" s="78" t="s">
        <v>57</v>
      </c>
      <c r="E64" s="110" t="s">
        <v>273</v>
      </c>
      <c r="F64" s="117">
        <v>1</v>
      </c>
      <c r="G64" s="76" t="s">
        <v>27</v>
      </c>
      <c r="H64" s="76"/>
      <c r="I64" s="93">
        <f t="shared" si="0"/>
        <v>0</v>
      </c>
    </row>
    <row r="65" spans="1:10" ht="14.85" customHeight="1">
      <c r="A65" s="92" t="s">
        <v>143</v>
      </c>
      <c r="B65" s="105" t="s">
        <v>156</v>
      </c>
      <c r="C65" s="105" t="s">
        <v>157</v>
      </c>
      <c r="D65" s="105" t="s">
        <v>57</v>
      </c>
      <c r="E65" s="96" t="s">
        <v>158</v>
      </c>
      <c r="F65" s="118">
        <v>2</v>
      </c>
      <c r="G65" s="92" t="s">
        <v>27</v>
      </c>
      <c r="H65" s="93"/>
      <c r="I65" s="93">
        <f t="shared" si="0"/>
        <v>0</v>
      </c>
    </row>
    <row r="66" spans="1:10" ht="14.85" customHeight="1">
      <c r="A66" s="76" t="s">
        <v>147</v>
      </c>
      <c r="B66" s="78" t="s">
        <v>96</v>
      </c>
      <c r="C66" s="78" t="s">
        <v>97</v>
      </c>
      <c r="D66" s="78" t="s">
        <v>57</v>
      </c>
      <c r="E66" s="110"/>
      <c r="F66" s="117">
        <v>1</v>
      </c>
      <c r="G66" s="76" t="s">
        <v>98</v>
      </c>
      <c r="H66" s="76"/>
      <c r="I66" s="93">
        <f t="shared" si="0"/>
        <v>0</v>
      </c>
    </row>
    <row r="67" spans="1:10">
      <c r="A67" s="165" t="s">
        <v>54</v>
      </c>
      <c r="B67" s="165"/>
      <c r="C67" s="165"/>
      <c r="D67" s="165"/>
      <c r="E67" s="165"/>
      <c r="F67" s="165"/>
    </row>
    <row r="68" spans="1:10" ht="14.85" customHeight="1">
      <c r="A68" s="76" t="s">
        <v>14</v>
      </c>
      <c r="B68" s="76" t="s">
        <v>15</v>
      </c>
      <c r="C68" s="76" t="s">
        <v>16</v>
      </c>
      <c r="D68" s="76" t="s">
        <v>17</v>
      </c>
      <c r="E68" s="76" t="s">
        <v>18</v>
      </c>
      <c r="F68" s="76" t="s">
        <v>19</v>
      </c>
      <c r="G68" s="77" t="s">
        <v>20</v>
      </c>
      <c r="H68" s="76" t="s">
        <v>21</v>
      </c>
      <c r="I68" s="76" t="s">
        <v>22</v>
      </c>
    </row>
    <row r="69" spans="1:10" ht="14.85" customHeight="1">
      <c r="A69" s="181" t="s">
        <v>4</v>
      </c>
      <c r="B69" s="112" t="s">
        <v>274</v>
      </c>
      <c r="C69" s="113" t="s">
        <v>275</v>
      </c>
      <c r="D69" s="112" t="s">
        <v>57</v>
      </c>
      <c r="E69" s="96" t="s">
        <v>58</v>
      </c>
      <c r="F69" s="182">
        <v>1</v>
      </c>
      <c r="G69" s="91" t="s">
        <v>27</v>
      </c>
      <c r="H69" s="151"/>
      <c r="I69" s="166">
        <f>H69*F69</f>
        <v>0</v>
      </c>
    </row>
    <row r="70" spans="1:10" ht="14.85" customHeight="1">
      <c r="A70" s="181"/>
      <c r="B70" s="106" t="s">
        <v>276</v>
      </c>
      <c r="C70" s="98" t="s">
        <v>251</v>
      </c>
      <c r="D70" s="115"/>
      <c r="E70" s="99"/>
      <c r="F70" s="182"/>
      <c r="H70" s="151"/>
      <c r="I70" s="166"/>
    </row>
    <row r="71" spans="1:10" s="91" customFormat="1" ht="14.85" customHeight="1">
      <c r="A71" s="92" t="s">
        <v>6</v>
      </c>
      <c r="B71" s="76" t="s">
        <v>59</v>
      </c>
      <c r="C71" s="92" t="s">
        <v>60</v>
      </c>
      <c r="D71" s="95" t="s">
        <v>57</v>
      </c>
      <c r="E71" s="128" t="s">
        <v>61</v>
      </c>
      <c r="F71" s="85">
        <v>1</v>
      </c>
      <c r="G71" s="92" t="s">
        <v>34</v>
      </c>
      <c r="H71" s="76"/>
      <c r="I71" s="76">
        <f>H71*F71</f>
        <v>0</v>
      </c>
    </row>
    <row r="72" spans="1:10" ht="14.85" customHeight="1">
      <c r="A72" s="93" t="s">
        <v>50</v>
      </c>
      <c r="B72" s="104" t="s">
        <v>277</v>
      </c>
      <c r="C72" s="104" t="s">
        <v>278</v>
      </c>
      <c r="D72" s="105" t="s">
        <v>57</v>
      </c>
      <c r="E72" s="96" t="s">
        <v>64</v>
      </c>
      <c r="F72" s="182">
        <v>1</v>
      </c>
      <c r="G72" s="93" t="s">
        <v>27</v>
      </c>
      <c r="H72" s="151"/>
      <c r="I72" s="166">
        <f>H72*F72</f>
        <v>0</v>
      </c>
    </row>
    <row r="73" spans="1:10" ht="14.85" customHeight="1">
      <c r="A73" s="100"/>
      <c r="B73" s="108" t="s">
        <v>279</v>
      </c>
      <c r="C73" s="108"/>
      <c r="D73" s="109"/>
      <c r="E73" s="102"/>
      <c r="F73" s="182"/>
      <c r="G73" s="100"/>
      <c r="H73" s="151"/>
      <c r="I73" s="166"/>
    </row>
    <row r="74" spans="1:10" ht="14.85" customHeight="1">
      <c r="A74" s="179" t="s">
        <v>65</v>
      </c>
      <c r="B74" s="105" t="s">
        <v>66</v>
      </c>
      <c r="C74" s="105" t="s">
        <v>261</v>
      </c>
      <c r="D74" s="105" t="s">
        <v>117</v>
      </c>
      <c r="E74" s="96" t="s">
        <v>280</v>
      </c>
      <c r="F74" s="180">
        <v>5</v>
      </c>
      <c r="G74" s="179" t="s">
        <v>27</v>
      </c>
      <c r="H74" s="151"/>
      <c r="I74" s="166">
        <f>H74*F74</f>
        <v>0</v>
      </c>
    </row>
    <row r="75" spans="1:10" ht="14.85" customHeight="1">
      <c r="A75" s="179"/>
      <c r="B75" s="109" t="s">
        <v>281</v>
      </c>
      <c r="C75" s="109"/>
      <c r="D75" s="109"/>
      <c r="E75" s="102" t="s">
        <v>282</v>
      </c>
      <c r="F75" s="180"/>
      <c r="G75" s="179"/>
      <c r="H75" s="151"/>
      <c r="I75" s="166"/>
    </row>
    <row r="76" spans="1:10" ht="14.85" customHeight="1">
      <c r="A76" s="92" t="s">
        <v>69</v>
      </c>
      <c r="B76" s="105" t="s">
        <v>283</v>
      </c>
      <c r="C76" s="105" t="s">
        <v>123</v>
      </c>
      <c r="D76" s="105" t="s">
        <v>57</v>
      </c>
      <c r="E76" s="96" t="s">
        <v>284</v>
      </c>
      <c r="F76" s="118">
        <v>3</v>
      </c>
      <c r="G76" s="92" t="s">
        <v>27</v>
      </c>
      <c r="H76" s="93"/>
      <c r="I76" s="93">
        <f>H76*F76</f>
        <v>0</v>
      </c>
    </row>
    <row r="77" spans="1:10" ht="14.85" customHeight="1">
      <c r="A77" s="92" t="s">
        <v>72</v>
      </c>
      <c r="B77" s="78" t="s">
        <v>285</v>
      </c>
      <c r="C77" s="78" t="s">
        <v>286</v>
      </c>
      <c r="D77" s="78" t="s">
        <v>57</v>
      </c>
      <c r="E77" s="110" t="s">
        <v>287</v>
      </c>
      <c r="F77" s="117">
        <v>1</v>
      </c>
      <c r="G77" s="92" t="s">
        <v>27</v>
      </c>
      <c r="H77" s="76"/>
      <c r="I77" s="76">
        <f>H77*F77</f>
        <v>0</v>
      </c>
    </row>
    <row r="78" spans="1:10" ht="14.85" customHeight="1">
      <c r="A78" s="92" t="s">
        <v>76</v>
      </c>
      <c r="B78" s="78" t="s">
        <v>288</v>
      </c>
      <c r="C78" s="78" t="s">
        <v>289</v>
      </c>
      <c r="D78" s="78" t="s">
        <v>57</v>
      </c>
      <c r="E78" s="110" t="s">
        <v>290</v>
      </c>
      <c r="F78" s="117">
        <v>2</v>
      </c>
      <c r="G78" s="92" t="s">
        <v>27</v>
      </c>
      <c r="H78" s="76"/>
      <c r="I78" s="76">
        <f>H78*F78</f>
        <v>0</v>
      </c>
    </row>
    <row r="79" spans="1:10" s="89" customFormat="1">
      <c r="A79" s="167" t="s">
        <v>246</v>
      </c>
      <c r="B79" s="167"/>
      <c r="C79" s="124"/>
      <c r="D79" s="123"/>
      <c r="E79" s="123"/>
      <c r="F79" s="123"/>
      <c r="G79" s="123"/>
      <c r="H79" s="123"/>
      <c r="I79" s="145"/>
      <c r="J79" s="145"/>
    </row>
    <row r="80" spans="1:10" s="89" customFormat="1">
      <c r="A80" s="168" t="s">
        <v>247</v>
      </c>
      <c r="B80" s="168"/>
      <c r="C80" s="125"/>
      <c r="I80" s="147"/>
      <c r="J80" s="147"/>
    </row>
    <row r="81" spans="1:10" s="89" customFormat="1" ht="10.199999999999999">
      <c r="A81" s="175" t="s">
        <v>226</v>
      </c>
      <c r="B81" s="175"/>
      <c r="C81" s="175"/>
      <c r="I81" s="176" t="s">
        <v>175</v>
      </c>
      <c r="J81" s="176"/>
    </row>
    <row r="82" spans="1:10" s="89" customFormat="1" ht="10.199999999999999">
      <c r="A82" s="177" t="s">
        <v>227</v>
      </c>
      <c r="B82" s="177"/>
      <c r="C82" s="177"/>
      <c r="D82" s="90"/>
      <c r="E82" s="90"/>
      <c r="F82" s="90"/>
      <c r="G82" s="90"/>
      <c r="H82" s="90"/>
      <c r="I82" s="178" t="s">
        <v>12</v>
      </c>
      <c r="J82" s="178"/>
    </row>
    <row r="83" spans="1:10">
      <c r="A83" s="165" t="s">
        <v>176</v>
      </c>
      <c r="B83" s="165"/>
      <c r="C83" s="165"/>
      <c r="D83" s="165"/>
      <c r="E83" s="165"/>
      <c r="F83" s="165"/>
    </row>
    <row r="84" spans="1:10">
      <c r="A84" s="76" t="s">
        <v>14</v>
      </c>
      <c r="B84" s="76" t="s">
        <v>15</v>
      </c>
      <c r="C84" s="76" t="s">
        <v>16</v>
      </c>
      <c r="D84" s="76" t="s">
        <v>17</v>
      </c>
      <c r="E84" s="76" t="s">
        <v>18</v>
      </c>
      <c r="F84" s="76" t="s">
        <v>19</v>
      </c>
      <c r="G84" s="77" t="s">
        <v>20</v>
      </c>
      <c r="H84" s="76" t="s">
        <v>21</v>
      </c>
      <c r="I84" s="76" t="s">
        <v>22</v>
      </c>
    </row>
    <row r="85" spans="1:10">
      <c r="A85" s="76" t="s">
        <v>4</v>
      </c>
      <c r="B85" s="78" t="s">
        <v>177</v>
      </c>
      <c r="C85" s="78" t="s">
        <v>178</v>
      </c>
      <c r="D85" s="78" t="s">
        <v>179</v>
      </c>
      <c r="E85" s="129" t="s">
        <v>291</v>
      </c>
      <c r="F85" s="130">
        <v>1740</v>
      </c>
      <c r="G85" s="131" t="s">
        <v>98</v>
      </c>
      <c r="H85" s="76"/>
      <c r="I85" s="76">
        <f t="shared" ref="I85:I91" si="1">H85*F85</f>
        <v>0</v>
      </c>
    </row>
    <row r="86" spans="1:10">
      <c r="A86" s="76" t="s">
        <v>6</v>
      </c>
      <c r="B86" s="78" t="s">
        <v>180</v>
      </c>
      <c r="C86" s="78" t="s">
        <v>292</v>
      </c>
      <c r="D86" s="78" t="s">
        <v>183</v>
      </c>
      <c r="E86" s="129" t="s">
        <v>293</v>
      </c>
      <c r="F86" s="130">
        <v>210</v>
      </c>
      <c r="G86" s="131" t="s">
        <v>98</v>
      </c>
      <c r="H86" s="76"/>
      <c r="I86" s="76">
        <f t="shared" si="1"/>
        <v>0</v>
      </c>
    </row>
    <row r="87" spans="1:10">
      <c r="A87" s="76" t="s">
        <v>65</v>
      </c>
      <c r="B87" s="78" t="s">
        <v>180</v>
      </c>
      <c r="C87" s="78" t="s">
        <v>294</v>
      </c>
      <c r="D87" s="78" t="s">
        <v>183</v>
      </c>
      <c r="E87" s="129" t="s">
        <v>295</v>
      </c>
      <c r="F87" s="130">
        <v>50</v>
      </c>
      <c r="G87" s="131" t="s">
        <v>98</v>
      </c>
      <c r="H87" s="76"/>
      <c r="I87" s="76">
        <f t="shared" si="1"/>
        <v>0</v>
      </c>
    </row>
    <row r="88" spans="1:10">
      <c r="A88" s="76" t="s">
        <v>69</v>
      </c>
      <c r="B88" s="78" t="s">
        <v>180</v>
      </c>
      <c r="C88" s="78" t="s">
        <v>296</v>
      </c>
      <c r="D88" s="78" t="s">
        <v>179</v>
      </c>
      <c r="E88" s="129" t="s">
        <v>297</v>
      </c>
      <c r="F88" s="130">
        <v>60</v>
      </c>
      <c r="G88" s="131" t="s">
        <v>98</v>
      </c>
      <c r="H88" s="76"/>
      <c r="I88" s="76">
        <f t="shared" si="1"/>
        <v>0</v>
      </c>
    </row>
    <row r="89" spans="1:10">
      <c r="A89" s="76" t="s">
        <v>72</v>
      </c>
      <c r="B89" s="78" t="s">
        <v>180</v>
      </c>
      <c r="C89" s="78" t="s">
        <v>182</v>
      </c>
      <c r="D89" s="78" t="s">
        <v>183</v>
      </c>
      <c r="E89" s="129" t="s">
        <v>298</v>
      </c>
      <c r="F89" s="130">
        <v>50</v>
      </c>
      <c r="G89" s="131" t="s">
        <v>98</v>
      </c>
      <c r="H89" s="76"/>
      <c r="I89" s="76">
        <f t="shared" si="1"/>
        <v>0</v>
      </c>
    </row>
    <row r="90" spans="1:10">
      <c r="A90" s="76" t="s">
        <v>84</v>
      </c>
      <c r="B90" s="78" t="s">
        <v>184</v>
      </c>
      <c r="C90" s="78" t="s">
        <v>185</v>
      </c>
      <c r="D90" s="78" t="s">
        <v>186</v>
      </c>
      <c r="E90" s="129"/>
      <c r="F90" s="130">
        <v>200</v>
      </c>
      <c r="G90" s="131" t="s">
        <v>98</v>
      </c>
      <c r="H90" s="76"/>
      <c r="I90" s="76">
        <f t="shared" si="1"/>
        <v>0</v>
      </c>
    </row>
    <row r="91" spans="1:10">
      <c r="A91" s="76" t="s">
        <v>87</v>
      </c>
      <c r="B91" s="78" t="s">
        <v>187</v>
      </c>
      <c r="C91" s="78" t="s">
        <v>188</v>
      </c>
      <c r="D91" s="78" t="s">
        <v>189</v>
      </c>
      <c r="E91" s="129"/>
      <c r="F91" s="130">
        <v>116</v>
      </c>
      <c r="G91" s="131" t="s">
        <v>27</v>
      </c>
      <c r="H91" s="76"/>
      <c r="I91" s="76">
        <f t="shared" si="1"/>
        <v>0</v>
      </c>
    </row>
    <row r="92" spans="1:10">
      <c r="A92" s="165" t="s">
        <v>190</v>
      </c>
      <c r="B92" s="165"/>
      <c r="C92" s="165"/>
      <c r="D92" s="165"/>
      <c r="E92" s="165"/>
      <c r="F92" s="165"/>
    </row>
    <row r="93" spans="1:10">
      <c r="A93" s="76" t="s">
        <v>14</v>
      </c>
      <c r="B93" s="76" t="s">
        <v>15</v>
      </c>
      <c r="C93" s="76" t="s">
        <v>16</v>
      </c>
      <c r="D93" s="76" t="s">
        <v>17</v>
      </c>
      <c r="E93" s="76" t="s">
        <v>18</v>
      </c>
      <c r="F93" s="76" t="s">
        <v>19</v>
      </c>
      <c r="G93" s="77" t="s">
        <v>20</v>
      </c>
      <c r="H93" s="76" t="s">
        <v>21</v>
      </c>
      <c r="I93" s="76" t="s">
        <v>22</v>
      </c>
    </row>
    <row r="94" spans="1:10">
      <c r="A94" s="76" t="s">
        <v>4</v>
      </c>
      <c r="B94" s="78" t="s">
        <v>191</v>
      </c>
      <c r="C94" s="79" t="s">
        <v>192</v>
      </c>
      <c r="D94" s="80" t="s">
        <v>193</v>
      </c>
      <c r="E94" s="81"/>
      <c r="F94" s="82">
        <v>24</v>
      </c>
      <c r="G94" s="76" t="s">
        <v>27</v>
      </c>
      <c r="H94" s="76"/>
      <c r="I94" s="76">
        <f>H94*F94</f>
        <v>0</v>
      </c>
    </row>
    <row r="95" spans="1:10">
      <c r="A95" s="83" t="s">
        <v>6</v>
      </c>
      <c r="B95" s="78" t="s">
        <v>194</v>
      </c>
      <c r="C95" s="79" t="s">
        <v>195</v>
      </c>
      <c r="D95" s="80" t="s">
        <v>193</v>
      </c>
      <c r="E95" s="84" t="s">
        <v>299</v>
      </c>
      <c r="F95" s="85">
        <v>24</v>
      </c>
      <c r="G95" s="76" t="s">
        <v>27</v>
      </c>
      <c r="H95" s="76"/>
      <c r="I95" s="76">
        <f>H95*F95</f>
        <v>0</v>
      </c>
    </row>
    <row r="96" spans="1:10">
      <c r="A96" s="83" t="s">
        <v>50</v>
      </c>
      <c r="B96" s="78" t="s">
        <v>197</v>
      </c>
      <c r="C96" s="79" t="s">
        <v>198</v>
      </c>
      <c r="D96" s="80" t="s">
        <v>193</v>
      </c>
      <c r="E96" s="81"/>
      <c r="F96" s="85">
        <v>24</v>
      </c>
      <c r="G96" s="76" t="s">
        <v>27</v>
      </c>
      <c r="H96" s="76"/>
      <c r="I96" s="76">
        <f>H96*F96</f>
        <v>0</v>
      </c>
    </row>
    <row r="97" spans="1:9">
      <c r="A97" s="83">
        <v>4</v>
      </c>
      <c r="B97" s="78" t="s">
        <v>199</v>
      </c>
      <c r="C97" s="79" t="s">
        <v>200</v>
      </c>
      <c r="D97" s="80" t="s">
        <v>193</v>
      </c>
      <c r="E97" s="81"/>
      <c r="F97" s="82">
        <v>150</v>
      </c>
      <c r="G97" s="76" t="s">
        <v>98</v>
      </c>
      <c r="H97" s="76"/>
      <c r="I97" s="76">
        <f>H97*F97</f>
        <v>0</v>
      </c>
    </row>
    <row r="98" spans="1:9">
      <c r="A98" s="83" t="s">
        <v>69</v>
      </c>
      <c r="B98" s="78" t="s">
        <v>201</v>
      </c>
      <c r="C98" s="79"/>
      <c r="D98" s="80" t="s">
        <v>193</v>
      </c>
      <c r="E98" s="81"/>
      <c r="F98" s="82">
        <v>48</v>
      </c>
      <c r="G98" s="76" t="s">
        <v>27</v>
      </c>
      <c r="H98" s="76"/>
      <c r="I98" s="76">
        <f>H98*F98</f>
        <v>0</v>
      </c>
    </row>
    <row r="99" spans="1:9">
      <c r="A99" s="170" t="s">
        <v>202</v>
      </c>
      <c r="B99" s="170"/>
      <c r="C99" s="170"/>
      <c r="D99" s="170"/>
      <c r="E99" s="170"/>
      <c r="F99" s="170"/>
      <c r="G99" s="170"/>
      <c r="H99" s="170"/>
      <c r="I99" s="170"/>
    </row>
    <row r="100" spans="1:9">
      <c r="A100" s="171" t="s">
        <v>203</v>
      </c>
      <c r="B100" s="171"/>
      <c r="C100" s="171"/>
      <c r="D100" s="171"/>
      <c r="E100" s="171"/>
      <c r="F100" s="171"/>
      <c r="G100" s="171"/>
      <c r="H100" s="171"/>
      <c r="I100" s="171"/>
    </row>
    <row r="101" spans="1:9" ht="14.85" customHeight="1">
      <c r="A101" s="172" t="s">
        <v>204</v>
      </c>
      <c r="B101" s="172"/>
      <c r="C101" s="172"/>
      <c r="D101" s="172"/>
      <c r="E101" s="172"/>
      <c r="F101" s="172"/>
    </row>
    <row r="102" spans="1:9" ht="14.85" customHeight="1">
      <c r="A102" s="76" t="s">
        <v>14</v>
      </c>
      <c r="B102" s="76" t="s">
        <v>15</v>
      </c>
      <c r="C102" s="76" t="s">
        <v>16</v>
      </c>
      <c r="D102" s="76" t="s">
        <v>17</v>
      </c>
      <c r="E102" s="76" t="s">
        <v>18</v>
      </c>
      <c r="F102" s="76" t="s">
        <v>19</v>
      </c>
      <c r="G102" s="77" t="s">
        <v>20</v>
      </c>
      <c r="H102" s="76" t="s">
        <v>21</v>
      </c>
      <c r="I102" s="76" t="s">
        <v>22</v>
      </c>
    </row>
    <row r="103" spans="1:9" ht="14.85" customHeight="1">
      <c r="A103" s="76" t="s">
        <v>4</v>
      </c>
      <c r="B103" s="78" t="s">
        <v>205</v>
      </c>
      <c r="C103" s="79"/>
      <c r="D103" s="80"/>
      <c r="E103" s="81"/>
      <c r="F103" s="82">
        <v>1</v>
      </c>
      <c r="G103" s="76" t="s">
        <v>34</v>
      </c>
      <c r="H103" s="76"/>
      <c r="I103" s="76">
        <f>H103*F103</f>
        <v>0</v>
      </c>
    </row>
    <row r="104" spans="1:9" ht="14.85" customHeight="1">
      <c r="A104" s="132" t="s">
        <v>6</v>
      </c>
      <c r="B104" s="105" t="s">
        <v>206</v>
      </c>
      <c r="C104" s="133"/>
      <c r="D104" s="134"/>
      <c r="E104" s="134"/>
      <c r="F104" s="173" t="s">
        <v>207</v>
      </c>
      <c r="G104" s="93" t="s">
        <v>34</v>
      </c>
      <c r="H104" s="151"/>
      <c r="I104" s="174">
        <f>H104*F104</f>
        <v>0</v>
      </c>
    </row>
    <row r="105" spans="1:9" ht="14.85" customHeight="1">
      <c r="A105" s="135"/>
      <c r="B105" s="109" t="s">
        <v>208</v>
      </c>
      <c r="C105" s="136"/>
      <c r="D105" s="137"/>
      <c r="E105" s="137"/>
      <c r="F105" s="173"/>
      <c r="G105" s="100"/>
      <c r="H105" s="151"/>
      <c r="I105" s="174"/>
    </row>
    <row r="106" spans="1:9">
      <c r="A106" s="165" t="s">
        <v>209</v>
      </c>
      <c r="B106" s="165"/>
      <c r="C106" s="165"/>
      <c r="D106" s="165"/>
      <c r="E106" s="165"/>
      <c r="F106" s="165"/>
    </row>
    <row r="107" spans="1:9">
      <c r="A107" s="76" t="s">
        <v>14</v>
      </c>
      <c r="B107" s="76" t="s">
        <v>15</v>
      </c>
      <c r="C107" s="76" t="s">
        <v>16</v>
      </c>
      <c r="D107" s="76" t="s">
        <v>17</v>
      </c>
      <c r="E107" s="76" t="s">
        <v>18</v>
      </c>
      <c r="F107" s="76" t="s">
        <v>19</v>
      </c>
      <c r="G107" s="77" t="s">
        <v>20</v>
      </c>
      <c r="H107" s="76" t="s">
        <v>21</v>
      </c>
      <c r="I107" s="76" t="s">
        <v>22</v>
      </c>
    </row>
    <row r="108" spans="1:9">
      <c r="A108" s="76" t="s">
        <v>4</v>
      </c>
      <c r="B108" s="78" t="s">
        <v>209</v>
      </c>
      <c r="C108" s="79"/>
      <c r="D108" s="80"/>
      <c r="E108" s="81"/>
      <c r="F108" s="82">
        <v>2</v>
      </c>
      <c r="G108" s="76" t="s">
        <v>34</v>
      </c>
      <c r="H108" s="76"/>
      <c r="I108" s="76">
        <f>H108*F108</f>
        <v>0</v>
      </c>
    </row>
    <row r="109" spans="1:9">
      <c r="A109" s="165" t="s">
        <v>210</v>
      </c>
      <c r="B109" s="165"/>
      <c r="C109" s="165"/>
      <c r="D109" s="165"/>
      <c r="E109" s="165"/>
      <c r="F109" s="165"/>
    </row>
    <row r="110" spans="1:9">
      <c r="A110" s="76" t="s">
        <v>14</v>
      </c>
      <c r="B110" s="76" t="s">
        <v>15</v>
      </c>
      <c r="C110" s="76" t="s">
        <v>16</v>
      </c>
      <c r="D110" s="76" t="s">
        <v>17</v>
      </c>
      <c r="E110" s="76" t="s">
        <v>18</v>
      </c>
      <c r="F110" s="76" t="s">
        <v>19</v>
      </c>
      <c r="G110" s="77" t="s">
        <v>20</v>
      </c>
      <c r="H110" s="76" t="s">
        <v>21</v>
      </c>
      <c r="I110" s="76" t="s">
        <v>22</v>
      </c>
    </row>
    <row r="111" spans="1:9">
      <c r="A111" s="93" t="s">
        <v>4</v>
      </c>
      <c r="B111" s="105" t="s">
        <v>211</v>
      </c>
      <c r="C111" s="133"/>
      <c r="D111" s="134"/>
      <c r="E111" s="138"/>
      <c r="F111" s="169">
        <v>1</v>
      </c>
      <c r="G111" s="93" t="s">
        <v>34</v>
      </c>
      <c r="H111" s="151"/>
      <c r="I111" s="166">
        <f>H111*F111</f>
        <v>0</v>
      </c>
    </row>
    <row r="112" spans="1:9">
      <c r="A112" s="135"/>
      <c r="B112" s="109" t="s">
        <v>212</v>
      </c>
      <c r="C112" s="136"/>
      <c r="D112" s="137"/>
      <c r="E112" s="139"/>
      <c r="F112" s="169"/>
      <c r="G112" s="100"/>
      <c r="H112" s="151"/>
      <c r="I112" s="166"/>
    </row>
    <row r="113" spans="1:10">
      <c r="A113" s="165" t="s">
        <v>213</v>
      </c>
      <c r="B113" s="165"/>
      <c r="C113" s="165"/>
      <c r="D113" s="165"/>
      <c r="E113" s="165"/>
      <c r="F113" s="165"/>
    </row>
    <row r="114" spans="1:10">
      <c r="A114" s="76" t="s">
        <v>14</v>
      </c>
      <c r="B114" s="76" t="s">
        <v>15</v>
      </c>
      <c r="C114" s="76" t="s">
        <v>16</v>
      </c>
      <c r="D114" s="76" t="s">
        <v>17</v>
      </c>
      <c r="E114" s="76" t="s">
        <v>18</v>
      </c>
      <c r="F114" s="76" t="s">
        <v>19</v>
      </c>
      <c r="G114" s="77" t="s">
        <v>20</v>
      </c>
      <c r="H114" s="76" t="s">
        <v>21</v>
      </c>
      <c r="I114" s="76" t="s">
        <v>22</v>
      </c>
    </row>
    <row r="115" spans="1:10">
      <c r="A115" s="76" t="s">
        <v>4</v>
      </c>
      <c r="B115" s="78" t="s">
        <v>214</v>
      </c>
      <c r="C115" s="79" t="s">
        <v>215</v>
      </c>
      <c r="D115" s="80" t="s">
        <v>216</v>
      </c>
      <c r="E115" s="81"/>
      <c r="F115" s="82">
        <v>1</v>
      </c>
      <c r="G115" s="76" t="s">
        <v>34</v>
      </c>
      <c r="H115" s="76"/>
      <c r="I115" s="76">
        <f>H115*F115</f>
        <v>0</v>
      </c>
    </row>
    <row r="116" spans="1:10" ht="14.85" customHeight="1">
      <c r="A116" s="165" t="s">
        <v>219</v>
      </c>
      <c r="B116" s="165"/>
      <c r="C116" s="165"/>
      <c r="D116" s="165"/>
      <c r="E116" s="165"/>
      <c r="F116" s="165"/>
    </row>
    <row r="117" spans="1:10" ht="14.85" customHeight="1">
      <c r="A117" s="76" t="s">
        <v>14</v>
      </c>
      <c r="B117" s="166" t="s">
        <v>15</v>
      </c>
      <c r="C117" s="166"/>
      <c r="D117" s="166"/>
      <c r="E117" s="166"/>
      <c r="F117" s="76" t="s">
        <v>19</v>
      </c>
      <c r="G117" s="77" t="s">
        <v>20</v>
      </c>
      <c r="H117" s="76" t="s">
        <v>21</v>
      </c>
      <c r="I117" s="76" t="s">
        <v>22</v>
      </c>
    </row>
    <row r="118" spans="1:10" ht="14.85" customHeight="1">
      <c r="A118" s="76" t="s">
        <v>4</v>
      </c>
      <c r="B118" s="166" t="s">
        <v>300</v>
      </c>
      <c r="C118" s="166"/>
      <c r="D118" s="166"/>
      <c r="E118" s="166"/>
      <c r="F118" s="82">
        <v>1</v>
      </c>
      <c r="G118" s="76" t="s">
        <v>34</v>
      </c>
      <c r="H118" s="76"/>
      <c r="I118" s="76">
        <f>H118*F118</f>
        <v>0</v>
      </c>
    </row>
    <row r="119" spans="1:10" s="89" customFormat="1">
      <c r="A119" s="167" t="s">
        <v>246</v>
      </c>
      <c r="B119" s="167"/>
      <c r="C119" s="124"/>
      <c r="D119" s="123"/>
      <c r="E119" s="123"/>
      <c r="F119" s="123"/>
      <c r="G119" s="123"/>
      <c r="H119" s="123"/>
      <c r="I119" s="145"/>
      <c r="J119" s="145"/>
    </row>
    <row r="120" spans="1:10" s="89" customFormat="1">
      <c r="A120" s="168" t="s">
        <v>247</v>
      </c>
      <c r="B120" s="168"/>
      <c r="C120" s="125"/>
      <c r="I120" s="147"/>
      <c r="J120" s="147"/>
    </row>
    <row r="122" spans="1:10">
      <c r="A122" s="74" t="s">
        <v>221</v>
      </c>
      <c r="B122" s="75"/>
      <c r="C122" s="75"/>
      <c r="D122" s="75"/>
      <c r="E122" s="75"/>
      <c r="F122" s="75"/>
      <c r="G122" s="75"/>
      <c r="H122" s="75"/>
      <c r="I122" s="75"/>
    </row>
    <row r="123" spans="1:10">
      <c r="A123" s="76" t="s">
        <v>14</v>
      </c>
      <c r="B123" s="76" t="s">
        <v>15</v>
      </c>
      <c r="C123" s="76" t="s">
        <v>16</v>
      </c>
      <c r="D123" s="76" t="s">
        <v>17</v>
      </c>
      <c r="E123" s="76" t="s">
        <v>18</v>
      </c>
      <c r="F123" s="76" t="s">
        <v>19</v>
      </c>
      <c r="G123" s="77" t="s">
        <v>20</v>
      </c>
      <c r="H123" s="76" t="s">
        <v>21</v>
      </c>
      <c r="I123" s="76" t="s">
        <v>22</v>
      </c>
    </row>
    <row r="124" spans="1:10">
      <c r="A124" s="76" t="s">
        <v>4</v>
      </c>
      <c r="B124" s="78" t="s">
        <v>222</v>
      </c>
      <c r="C124" s="79"/>
      <c r="D124" s="80"/>
      <c r="E124" s="81"/>
      <c r="F124" s="82">
        <v>1</v>
      </c>
      <c r="G124" s="76"/>
      <c r="H124" s="76"/>
      <c r="I124" s="76">
        <f>H124*F124</f>
        <v>0</v>
      </c>
    </row>
    <row r="125" spans="1:10">
      <c r="A125" s="83" t="s">
        <v>6</v>
      </c>
      <c r="B125" s="78" t="s">
        <v>223</v>
      </c>
      <c r="C125" s="79"/>
      <c r="D125" s="80"/>
      <c r="E125" s="84"/>
      <c r="F125" s="85">
        <v>1</v>
      </c>
      <c r="G125" s="76"/>
      <c r="H125" s="76"/>
      <c r="I125" s="76">
        <f>H125*F125</f>
        <v>0</v>
      </c>
    </row>
    <row r="126" spans="1:10">
      <c r="A126" s="83" t="s">
        <v>50</v>
      </c>
      <c r="B126" s="78" t="s">
        <v>224</v>
      </c>
      <c r="C126" s="79"/>
      <c r="D126" s="80"/>
      <c r="E126" s="81"/>
      <c r="F126" s="85">
        <v>1</v>
      </c>
      <c r="G126" s="76"/>
      <c r="H126" s="76"/>
      <c r="I126" s="76">
        <f>H126*F126</f>
        <v>0</v>
      </c>
    </row>
    <row r="127" spans="1:10" ht="14.4" thickBot="1"/>
    <row r="128" spans="1:10" ht="14.4" thickBot="1">
      <c r="H128" s="140" t="s">
        <v>301</v>
      </c>
      <c r="I128" s="141">
        <f>SUM(I124:I126,I118,I115,I111,I108,I103:I105,I94:I98,I85:I91,I69:I78,I46:I66,I23:I30,I17:I20,I5:I14)</f>
        <v>0</v>
      </c>
    </row>
    <row r="132" s="75" customFormat="1"/>
    <row r="133" s="75" customFormat="1"/>
    <row r="188" spans="2:6">
      <c r="B188" s="120"/>
      <c r="C188" s="120"/>
      <c r="D188" s="120"/>
      <c r="E188" s="142"/>
      <c r="F188" s="122"/>
    </row>
    <row r="189" spans="2:6">
      <c r="B189" s="120"/>
      <c r="C189" s="120"/>
      <c r="D189" s="120"/>
      <c r="E189" s="142"/>
      <c r="F189" s="122"/>
    </row>
    <row r="190" spans="2:6">
      <c r="B190" s="120"/>
      <c r="C190" s="120"/>
      <c r="D190" s="120"/>
      <c r="E190" s="142"/>
      <c r="F190" s="122"/>
    </row>
    <row r="191" spans="2:6">
      <c r="B191" s="120"/>
      <c r="C191" s="120"/>
      <c r="D191" s="120"/>
      <c r="E191" s="142"/>
      <c r="F191" s="122"/>
    </row>
    <row r="192" spans="2:6">
      <c r="B192" s="120"/>
      <c r="C192" s="120"/>
      <c r="D192" s="120"/>
      <c r="E192" s="142"/>
      <c r="F192" s="122"/>
    </row>
    <row r="193" spans="2:6">
      <c r="B193" s="120"/>
      <c r="C193" s="120"/>
      <c r="D193" s="120"/>
      <c r="E193" s="142"/>
      <c r="F193" s="122"/>
    </row>
    <row r="194" spans="2:6">
      <c r="B194" s="120"/>
      <c r="C194" s="120"/>
      <c r="D194" s="120"/>
      <c r="E194" s="142"/>
      <c r="F194" s="122"/>
    </row>
    <row r="195" spans="2:6">
      <c r="B195" s="120"/>
      <c r="C195" s="120"/>
      <c r="D195" s="120"/>
      <c r="E195" s="142"/>
      <c r="F195" s="122"/>
    </row>
    <row r="196" spans="2:6">
      <c r="B196" s="120"/>
      <c r="C196" s="120"/>
      <c r="D196" s="120"/>
      <c r="E196" s="142"/>
      <c r="F196" s="122"/>
    </row>
    <row r="197" spans="2:6">
      <c r="B197" s="120"/>
      <c r="C197" s="120"/>
      <c r="D197" s="120"/>
      <c r="E197" s="142"/>
      <c r="F197" s="122"/>
    </row>
    <row r="198" spans="2:6">
      <c r="B198" s="120"/>
      <c r="C198" s="120"/>
      <c r="D198" s="120"/>
      <c r="E198" s="142"/>
      <c r="F198" s="122"/>
    </row>
    <row r="199" spans="2:6">
      <c r="B199" s="120"/>
      <c r="C199" s="120"/>
      <c r="D199" s="120"/>
      <c r="E199" s="142"/>
      <c r="F199" s="122"/>
    </row>
    <row r="200" spans="2:6">
      <c r="B200" s="120"/>
      <c r="C200" s="120"/>
      <c r="D200" s="120"/>
      <c r="E200" s="142"/>
      <c r="F200" s="122"/>
    </row>
    <row r="201" spans="2:6">
      <c r="B201" s="120"/>
      <c r="C201" s="120"/>
      <c r="D201" s="120"/>
      <c r="E201" s="142"/>
      <c r="F201" s="122"/>
    </row>
    <row r="202" spans="2:6">
      <c r="B202" s="120"/>
      <c r="C202" s="120"/>
      <c r="D202" s="120"/>
      <c r="E202" s="142"/>
      <c r="F202" s="122"/>
    </row>
    <row r="203" spans="2:6">
      <c r="B203" s="120"/>
      <c r="C203" s="120"/>
      <c r="D203" s="120"/>
      <c r="E203" s="142"/>
      <c r="F203" s="122"/>
    </row>
    <row r="204" spans="2:6">
      <c r="B204" s="120"/>
      <c r="C204" s="120"/>
      <c r="D204" s="120"/>
      <c r="E204" s="142"/>
      <c r="F204" s="122"/>
    </row>
    <row r="205" spans="2:6">
      <c r="B205" s="120"/>
      <c r="C205" s="120"/>
      <c r="D205" s="120"/>
      <c r="E205" s="142"/>
      <c r="F205" s="122"/>
    </row>
    <row r="206" spans="2:6">
      <c r="B206" s="120"/>
      <c r="C206" s="120"/>
      <c r="D206" s="120"/>
      <c r="E206" s="142"/>
      <c r="F206" s="122"/>
    </row>
    <row r="207" spans="2:6">
      <c r="B207" s="120"/>
      <c r="C207" s="120"/>
      <c r="D207" s="120"/>
      <c r="E207" s="142"/>
      <c r="F207" s="122"/>
    </row>
    <row r="208" spans="2:6">
      <c r="B208" s="120"/>
      <c r="C208" s="120"/>
      <c r="D208" s="120"/>
      <c r="E208" s="142"/>
      <c r="F208" s="122"/>
    </row>
    <row r="209" spans="2:6">
      <c r="B209" s="120"/>
      <c r="C209" s="120"/>
      <c r="D209" s="120"/>
      <c r="E209" s="142"/>
      <c r="F209" s="122"/>
    </row>
    <row r="210" spans="2:6">
      <c r="B210" s="120"/>
      <c r="C210" s="120"/>
      <c r="D210" s="120"/>
      <c r="E210" s="142"/>
      <c r="F210" s="122"/>
    </row>
    <row r="211" spans="2:6">
      <c r="B211" s="120"/>
      <c r="C211" s="120"/>
      <c r="D211" s="120"/>
      <c r="E211" s="142"/>
      <c r="F211" s="122"/>
    </row>
    <row r="212" spans="2:6">
      <c r="B212" s="120"/>
      <c r="C212" s="120"/>
      <c r="D212" s="120"/>
      <c r="E212" s="142"/>
      <c r="F212" s="122"/>
    </row>
    <row r="213" spans="2:6">
      <c r="B213" s="120"/>
      <c r="C213" s="120"/>
      <c r="D213" s="120"/>
      <c r="E213" s="142"/>
      <c r="F213" s="122"/>
    </row>
    <row r="214" spans="2:6">
      <c r="B214" s="120"/>
      <c r="C214" s="120"/>
      <c r="D214" s="120"/>
      <c r="E214" s="142"/>
      <c r="F214" s="122"/>
    </row>
    <row r="215" spans="2:6">
      <c r="B215" s="120"/>
      <c r="C215" s="120"/>
      <c r="D215" s="120"/>
      <c r="E215" s="142"/>
      <c r="F215" s="122"/>
    </row>
    <row r="216" spans="2:6">
      <c r="B216" s="120"/>
      <c r="C216" s="120"/>
      <c r="D216" s="120"/>
      <c r="E216" s="142"/>
      <c r="F216" s="122"/>
    </row>
    <row r="217" spans="2:6">
      <c r="B217" s="120"/>
      <c r="C217" s="120"/>
      <c r="D217" s="120"/>
      <c r="E217" s="142"/>
      <c r="F217" s="122"/>
    </row>
    <row r="218" spans="2:6">
      <c r="B218" s="120"/>
      <c r="C218" s="120"/>
      <c r="D218" s="120"/>
      <c r="E218" s="142"/>
      <c r="F218" s="122"/>
    </row>
    <row r="221" spans="2:6">
      <c r="B221" s="120"/>
      <c r="C221" s="120"/>
      <c r="D221" s="120"/>
      <c r="E221" s="142"/>
      <c r="F221" s="122"/>
    </row>
    <row r="222" spans="2:6">
      <c r="B222" s="120"/>
      <c r="C222" s="120"/>
      <c r="D222" s="120"/>
      <c r="E222" s="142"/>
      <c r="F222" s="122"/>
    </row>
  </sheetData>
  <sheetProtection algorithmName="SHA-512" hashValue="kjruHfX2quhq4ZAYTcHyO1HhReE27FfcjVs7h1fzvgN1+B6Lo3UJMzrNFDg6XqsTEQ4AGBUVFBhS/rVV9WxjUA==" saltValue="DC3IuqvOQhjChzg+VRLLvQ==" spinCount="100000" sheet="1" objects="1" scenarios="1"/>
  <protectedRanges>
    <protectedRange sqref="H1:H1048576" name="Obseg1"/>
  </protectedRanges>
  <mergeCells count="92">
    <mergeCell ref="A21:F21"/>
    <mergeCell ref="A1:C1"/>
    <mergeCell ref="I1:J1"/>
    <mergeCell ref="A2:C2"/>
    <mergeCell ref="I2:J2"/>
    <mergeCell ref="A3:F3"/>
    <mergeCell ref="A5:A7"/>
    <mergeCell ref="D5:D7"/>
    <mergeCell ref="F5:F7"/>
    <mergeCell ref="H5:H7"/>
    <mergeCell ref="I5:I7"/>
    <mergeCell ref="A8:A14"/>
    <mergeCell ref="F8:F14"/>
    <mergeCell ref="H8:H14"/>
    <mergeCell ref="I8:I14"/>
    <mergeCell ref="A15:F15"/>
    <mergeCell ref="A23:A24"/>
    <mergeCell ref="H23:H24"/>
    <mergeCell ref="I23:I24"/>
    <mergeCell ref="A26:A27"/>
    <mergeCell ref="G26:G27"/>
    <mergeCell ref="H26:H27"/>
    <mergeCell ref="I26:I27"/>
    <mergeCell ref="A40:B40"/>
    <mergeCell ref="I40:J40"/>
    <mergeCell ref="A41:B41"/>
    <mergeCell ref="I41:J41"/>
    <mergeCell ref="A42:C42"/>
    <mergeCell ref="I42:J42"/>
    <mergeCell ref="A43:C43"/>
    <mergeCell ref="I43:J43"/>
    <mergeCell ref="A44:F44"/>
    <mergeCell ref="A46:A48"/>
    <mergeCell ref="F46:F48"/>
    <mergeCell ref="H46:H48"/>
    <mergeCell ref="I46:I48"/>
    <mergeCell ref="A67:F67"/>
    <mergeCell ref="A50:A51"/>
    <mergeCell ref="F50:F51"/>
    <mergeCell ref="H50:H51"/>
    <mergeCell ref="I50:I51"/>
    <mergeCell ref="A52:A53"/>
    <mergeCell ref="F52:F53"/>
    <mergeCell ref="G52:G53"/>
    <mergeCell ref="H52:H53"/>
    <mergeCell ref="I52:I53"/>
    <mergeCell ref="A54:A55"/>
    <mergeCell ref="F54:F55"/>
    <mergeCell ref="G54:G55"/>
    <mergeCell ref="H54:H55"/>
    <mergeCell ref="I54:I55"/>
    <mergeCell ref="A79:B79"/>
    <mergeCell ref="I79:J79"/>
    <mergeCell ref="A69:A70"/>
    <mergeCell ref="F69:F70"/>
    <mergeCell ref="H69:H70"/>
    <mergeCell ref="I69:I70"/>
    <mergeCell ref="F72:F73"/>
    <mergeCell ref="H72:H73"/>
    <mergeCell ref="I72:I73"/>
    <mergeCell ref="A74:A75"/>
    <mergeCell ref="F74:F75"/>
    <mergeCell ref="G74:G75"/>
    <mergeCell ref="H74:H75"/>
    <mergeCell ref="I74:I75"/>
    <mergeCell ref="F104:F105"/>
    <mergeCell ref="H104:H105"/>
    <mergeCell ref="I104:I105"/>
    <mergeCell ref="A80:B80"/>
    <mergeCell ref="I80:J80"/>
    <mergeCell ref="A81:C81"/>
    <mergeCell ref="I81:J81"/>
    <mergeCell ref="A82:C82"/>
    <mergeCell ref="I82:J82"/>
    <mergeCell ref="A83:F83"/>
    <mergeCell ref="A92:F92"/>
    <mergeCell ref="A99:I99"/>
    <mergeCell ref="A100:I100"/>
    <mergeCell ref="A101:F101"/>
    <mergeCell ref="A120:B120"/>
    <mergeCell ref="I120:J120"/>
    <mergeCell ref="A106:F106"/>
    <mergeCell ref="A109:F109"/>
    <mergeCell ref="F111:F112"/>
    <mergeCell ref="H111:H112"/>
    <mergeCell ref="I111:I112"/>
    <mergeCell ref="A113:F113"/>
    <mergeCell ref="A116:F116"/>
    <mergeCell ref="B117:E117"/>
    <mergeCell ref="B118:E118"/>
    <mergeCell ref="A119:B119"/>
    <mergeCell ref="I119:J119"/>
  </mergeCells>
  <pageMargins left="0.78740157480314998" right="0.19645669291338602" top="0.49173228346456699" bottom="0.49173228346456699" header="0.19645669291338602" footer="0.19645669291338602"/>
  <pageSetup paperSize="0" fitToWidth="0" fitToHeight="0" pageOrder="overThenDown" orientation="landscape" horizontalDpi="0" verticalDpi="0" copies="0"/>
  <headerFooter alignWithMargins="0"/>
  <drawing r:id="rId1"/>
  <legacyDrawing r:id="rId2"/>
  <oleObjects>
    <mc:AlternateContent xmlns:mc="http://schemas.openxmlformats.org/markup-compatibility/2006">
      <mc:Choice Requires="x14">
        <oleObject progId="Word.Document.12" shapeId="2049" r:id="rId3">
          <objectPr defaultSize="0" r:id="rId4">
            <anchor moveWithCells="1" sizeWithCells="1">
              <from>
                <xdr:col>1</xdr:col>
                <xdr:colOff>304800</xdr:colOff>
                <xdr:row>128</xdr:row>
                <xdr:rowOff>114300</xdr:rowOff>
              </from>
              <to>
                <xdr:col>7</xdr:col>
                <xdr:colOff>76200</xdr:colOff>
                <xdr:row>177</xdr:row>
                <xdr:rowOff>0</xdr:rowOff>
              </to>
            </anchor>
          </objectPr>
        </oleObject>
      </mc:Choice>
      <mc:Fallback>
        <oleObject progId="Word.Document.12" shapeId="2049" r:id="rId3"/>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54586-57B9-4D1C-B6C0-9D65C623CBB5}">
  <dimension ref="A1:G25"/>
  <sheetViews>
    <sheetView tabSelected="1" topLeftCell="A16" workbookViewId="0">
      <selection activeCell="C24" sqref="C24"/>
    </sheetView>
  </sheetViews>
  <sheetFormatPr defaultRowHeight="14.4"/>
  <cols>
    <col min="1" max="1" width="8.796875" style="185"/>
    <col min="2" max="2" width="38.796875" style="185" customWidth="1"/>
    <col min="3" max="3" width="10.3984375" style="185" customWidth="1"/>
    <col min="4" max="16384" width="8.796875" style="185"/>
  </cols>
  <sheetData>
    <row r="1" spans="1:7">
      <c r="A1" s="198"/>
      <c r="B1" s="197" t="s">
        <v>324</v>
      </c>
      <c r="C1" s="195"/>
      <c r="D1" s="187"/>
      <c r="E1" s="187"/>
      <c r="F1" s="186"/>
      <c r="G1" s="196"/>
    </row>
    <row r="2" spans="1:7" ht="33" customHeight="1">
      <c r="A2" s="198"/>
      <c r="B2" s="200" t="s">
        <v>323</v>
      </c>
      <c r="C2" s="200"/>
      <c r="D2" s="200"/>
      <c r="E2" s="200"/>
      <c r="F2" s="200"/>
      <c r="G2" s="200"/>
    </row>
    <row r="3" spans="1:7">
      <c r="A3" s="198"/>
      <c r="B3" s="199" t="s">
        <v>322</v>
      </c>
      <c r="C3" s="195"/>
      <c r="D3" s="187"/>
      <c r="E3" s="187"/>
      <c r="F3" s="186"/>
      <c r="G3" s="196"/>
    </row>
    <row r="4" spans="1:7">
      <c r="A4" s="198"/>
      <c r="B4" s="199" t="s">
        <v>321</v>
      </c>
      <c r="C4" s="195"/>
      <c r="D4" s="187"/>
      <c r="E4" s="187"/>
      <c r="F4" s="186"/>
      <c r="G4" s="196"/>
    </row>
    <row r="5" spans="1:7">
      <c r="A5" s="198"/>
      <c r="B5" s="197"/>
      <c r="C5" s="195" t="s">
        <v>327</v>
      </c>
      <c r="D5" s="187" t="s">
        <v>325</v>
      </c>
      <c r="E5" s="187" t="s">
        <v>326</v>
      </c>
      <c r="F5" s="186" t="s">
        <v>22</v>
      </c>
      <c r="G5" s="196"/>
    </row>
    <row r="6" spans="1:7" ht="79.8">
      <c r="A6" s="194">
        <v>1</v>
      </c>
      <c r="B6" s="188" t="s">
        <v>320</v>
      </c>
      <c r="C6" s="192"/>
      <c r="D6" s="192" t="s">
        <v>34</v>
      </c>
      <c r="E6" s="192">
        <v>4</v>
      </c>
      <c r="F6" s="191">
        <f>C6*E6</f>
        <v>0</v>
      </c>
      <c r="G6" s="191"/>
    </row>
    <row r="7" spans="1:7">
      <c r="A7" s="194">
        <v>2</v>
      </c>
      <c r="B7" s="195" t="s">
        <v>319</v>
      </c>
      <c r="C7" s="192"/>
      <c r="D7" s="192" t="s">
        <v>27</v>
      </c>
      <c r="E7" s="192">
        <v>1</v>
      </c>
      <c r="F7" s="191">
        <f t="shared" ref="F7:F24" si="0">C7*E7</f>
        <v>0</v>
      </c>
      <c r="G7" s="191"/>
    </row>
    <row r="8" spans="1:7" ht="22.8">
      <c r="A8" s="194">
        <v>3</v>
      </c>
      <c r="B8" s="193" t="s">
        <v>318</v>
      </c>
      <c r="C8" s="192"/>
      <c r="D8" s="192" t="s">
        <v>27</v>
      </c>
      <c r="E8" s="192">
        <v>1</v>
      </c>
      <c r="F8" s="191">
        <f t="shared" si="0"/>
        <v>0</v>
      </c>
      <c r="G8" s="191"/>
    </row>
    <row r="9" spans="1:7" ht="34.200000000000003">
      <c r="A9" s="194">
        <f>A8+1</f>
        <v>4</v>
      </c>
      <c r="B9" s="193" t="s">
        <v>317</v>
      </c>
      <c r="C9" s="192"/>
      <c r="D9" s="192" t="s">
        <v>27</v>
      </c>
      <c r="E9" s="192">
        <v>1</v>
      </c>
      <c r="F9" s="191">
        <f t="shared" si="0"/>
        <v>0</v>
      </c>
      <c r="G9" s="191"/>
    </row>
    <row r="10" spans="1:7" ht="22.8">
      <c r="A10" s="194">
        <f>A9+1</f>
        <v>5</v>
      </c>
      <c r="B10" s="193" t="s">
        <v>316</v>
      </c>
      <c r="C10" s="192"/>
      <c r="D10" s="192" t="s">
        <v>34</v>
      </c>
      <c r="E10" s="192">
        <v>1</v>
      </c>
      <c r="F10" s="191">
        <f t="shared" si="0"/>
        <v>0</v>
      </c>
      <c r="G10" s="191"/>
    </row>
    <row r="11" spans="1:7">
      <c r="A11" s="190"/>
      <c r="B11" s="189" t="s">
        <v>315</v>
      </c>
      <c r="C11" s="188"/>
      <c r="D11" s="187"/>
      <c r="E11" s="187"/>
      <c r="F11" s="191"/>
      <c r="G11" s="186"/>
    </row>
    <row r="12" spans="1:7" ht="36">
      <c r="A12" s="187">
        <v>1</v>
      </c>
      <c r="B12" s="188" t="s">
        <v>314</v>
      </c>
      <c r="C12" s="188"/>
      <c r="D12" s="187" t="s">
        <v>98</v>
      </c>
      <c r="E12" s="187">
        <v>40</v>
      </c>
      <c r="F12" s="191">
        <f t="shared" si="0"/>
        <v>0</v>
      </c>
      <c r="G12" s="186"/>
    </row>
    <row r="13" spans="1:7" ht="34.200000000000003">
      <c r="A13" s="187">
        <v>2</v>
      </c>
      <c r="B13" s="188" t="s">
        <v>313</v>
      </c>
      <c r="C13" s="188"/>
      <c r="D13" s="187" t="s">
        <v>98</v>
      </c>
      <c r="E13" s="187">
        <v>40</v>
      </c>
      <c r="F13" s="191">
        <f t="shared" si="0"/>
        <v>0</v>
      </c>
      <c r="G13" s="186"/>
    </row>
    <row r="14" spans="1:7">
      <c r="A14" s="187">
        <v>3</v>
      </c>
      <c r="B14" s="188" t="s">
        <v>312</v>
      </c>
      <c r="C14" s="188"/>
      <c r="D14" s="187" t="s">
        <v>27</v>
      </c>
      <c r="E14" s="187">
        <v>3</v>
      </c>
      <c r="F14" s="191">
        <f t="shared" si="0"/>
        <v>0</v>
      </c>
      <c r="G14" s="186"/>
    </row>
    <row r="15" spans="1:7" ht="24">
      <c r="A15" s="187">
        <v>4</v>
      </c>
      <c r="B15" s="189" t="s">
        <v>311</v>
      </c>
      <c r="C15" s="188"/>
      <c r="D15" s="187"/>
      <c r="E15" s="187"/>
      <c r="F15" s="191"/>
      <c r="G15" s="186"/>
    </row>
    <row r="16" spans="1:7" ht="36">
      <c r="A16" s="187">
        <v>5</v>
      </c>
      <c r="B16" s="188" t="s">
        <v>310</v>
      </c>
      <c r="C16" s="188"/>
      <c r="D16" s="187" t="s">
        <v>98</v>
      </c>
      <c r="E16" s="187">
        <v>80</v>
      </c>
      <c r="F16" s="191">
        <f t="shared" si="0"/>
        <v>0</v>
      </c>
      <c r="G16" s="186"/>
    </row>
    <row r="17" spans="1:7" ht="24.6">
      <c r="A17" s="187">
        <v>6</v>
      </c>
      <c r="B17" s="188" t="s">
        <v>309</v>
      </c>
      <c r="C17" s="188"/>
      <c r="D17" s="187" t="s">
        <v>98</v>
      </c>
      <c r="E17" s="187">
        <v>80</v>
      </c>
      <c r="F17" s="191">
        <f t="shared" si="0"/>
        <v>0</v>
      </c>
      <c r="G17" s="186"/>
    </row>
    <row r="18" spans="1:7">
      <c r="A18" s="187">
        <v>7</v>
      </c>
      <c r="B18" s="188" t="s">
        <v>308</v>
      </c>
      <c r="C18" s="188"/>
      <c r="D18" s="187" t="s">
        <v>98</v>
      </c>
      <c r="E18" s="187">
        <v>20</v>
      </c>
      <c r="F18" s="191">
        <f t="shared" si="0"/>
        <v>0</v>
      </c>
      <c r="G18" s="186"/>
    </row>
    <row r="19" spans="1:7">
      <c r="A19" s="187">
        <v>8</v>
      </c>
      <c r="B19" s="188" t="s">
        <v>307</v>
      </c>
      <c r="C19" s="188"/>
      <c r="D19" s="187" t="s">
        <v>98</v>
      </c>
      <c r="E19" s="187">
        <v>80</v>
      </c>
      <c r="F19" s="191">
        <f t="shared" si="0"/>
        <v>0</v>
      </c>
      <c r="G19" s="186"/>
    </row>
    <row r="20" spans="1:7">
      <c r="A20" s="187">
        <v>9</v>
      </c>
      <c r="B20" s="189" t="s">
        <v>306</v>
      </c>
      <c r="C20" s="188"/>
      <c r="D20" s="187"/>
      <c r="E20" s="187"/>
      <c r="F20" s="191"/>
      <c r="G20" s="186"/>
    </row>
    <row r="21" spans="1:7" ht="22.8">
      <c r="A21" s="187">
        <v>10</v>
      </c>
      <c r="B21" s="188" t="s">
        <v>305</v>
      </c>
      <c r="C21" s="188"/>
      <c r="D21" s="187" t="s">
        <v>34</v>
      </c>
      <c r="E21" s="187">
        <v>1</v>
      </c>
      <c r="F21" s="191">
        <f t="shared" si="0"/>
        <v>0</v>
      </c>
      <c r="G21" s="186"/>
    </row>
    <row r="22" spans="1:7" ht="22.8">
      <c r="A22" s="187">
        <v>11</v>
      </c>
      <c r="B22" s="188" t="s">
        <v>304</v>
      </c>
      <c r="C22" s="188"/>
      <c r="D22" s="187" t="s">
        <v>34</v>
      </c>
      <c r="E22" s="187">
        <v>1</v>
      </c>
      <c r="F22" s="191">
        <f t="shared" si="0"/>
        <v>0</v>
      </c>
      <c r="G22" s="186"/>
    </row>
    <row r="23" spans="1:7">
      <c r="A23" s="187">
        <v>12</v>
      </c>
      <c r="B23" s="188" t="s">
        <v>303</v>
      </c>
      <c r="C23" s="188"/>
      <c r="D23" s="187" t="s">
        <v>34</v>
      </c>
      <c r="E23" s="187">
        <v>2</v>
      </c>
      <c r="F23" s="191">
        <f t="shared" si="0"/>
        <v>0</v>
      </c>
      <c r="G23" s="186"/>
    </row>
    <row r="24" spans="1:7" ht="68.400000000000006">
      <c r="A24" s="187">
        <v>13</v>
      </c>
      <c r="B24" s="188" t="s">
        <v>302</v>
      </c>
      <c r="C24" s="188"/>
      <c r="D24" s="187" t="s">
        <v>34</v>
      </c>
      <c r="E24" s="187">
        <v>1</v>
      </c>
      <c r="F24" s="191">
        <f t="shared" si="0"/>
        <v>0</v>
      </c>
      <c r="G24" s="186"/>
    </row>
    <row r="25" spans="1:7">
      <c r="E25" s="185" t="s">
        <v>225</v>
      </c>
      <c r="F25" s="201">
        <f>SUM(F6:F24)</f>
        <v>0</v>
      </c>
    </row>
  </sheetData>
  <sheetProtection algorithmName="SHA-512" hashValue="lUVnnUXGBc+YoFcwfKthOHHEpUAFcN12agys7xupjwZFgJXoVTuveOxEAXhcNxSNY3Prsg1dCZOlljk6RIucvA==" saltValue="sLhRda6dVEbdq1dPDHH5Jg==" spinCount="100000" sheet="1" objects="1" scenarios="1"/>
  <protectedRanges>
    <protectedRange sqref="C1:C1048576" name="Obseg1"/>
  </protectedRanges>
  <mergeCells count="1">
    <mergeCell ref="B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1303</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VRTEC_ŽELVICA_VRHNIKA</vt:lpstr>
      <vt:lpstr>OŠ_AMS_VRHNIKA</vt:lpstr>
      <vt:lpstr>Grelni kabli Dvorana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Bukvarna Eudom</dc:creator>
  <cp:lastModifiedBy>Anja Hohler</cp:lastModifiedBy>
  <cp:revision>95</cp:revision>
  <dcterms:created xsi:type="dcterms:W3CDTF">2025-08-28T06:02:04Z</dcterms:created>
  <dcterms:modified xsi:type="dcterms:W3CDTF">2025-09-15T16:27:13Z</dcterms:modified>
</cp:coreProperties>
</file>